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6\"/>
    </mc:Choice>
  </mc:AlternateContent>
  <xr:revisionPtr revIDLastSave="0" documentId="8_{9ADB337A-92A3-4F84-A4DA-8372F2A1C66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'DC33'!$A$1:$L$61</definedName>
    <definedName name="_xlnm.Print_Area" localSheetId="10">'DC34'!$A$1:$L$61</definedName>
    <definedName name="_xlnm.Print_Area" localSheetId="15">'DC35'!$A$1:$L$61</definedName>
    <definedName name="_xlnm.Print_Area" localSheetId="21">'DC36'!$A$1:$L$61</definedName>
    <definedName name="_xlnm.Print_Area" localSheetId="26">'DC47'!$A$1:$L$61</definedName>
    <definedName name="_xlnm.Print_Area" localSheetId="0">'LIM331'!$A$1:$L$61</definedName>
    <definedName name="_xlnm.Print_Area" localSheetId="1">'LIM332'!$A$1:$L$61</definedName>
    <definedName name="_xlnm.Print_Area" localSheetId="2">'LIM333'!$A$1:$L$61</definedName>
    <definedName name="_xlnm.Print_Area" localSheetId="3">'LIM334'!$A$1:$L$61</definedName>
    <definedName name="_xlnm.Print_Area" localSheetId="4">'LIM335'!$A$1:$L$61</definedName>
    <definedName name="_xlnm.Print_Area" localSheetId="6">'LIM341'!$A$1:$L$61</definedName>
    <definedName name="_xlnm.Print_Area" localSheetId="7">'LIM343'!$A$1:$L$61</definedName>
    <definedName name="_xlnm.Print_Area" localSheetId="8">'LIM344'!$A$1:$L$61</definedName>
    <definedName name="_xlnm.Print_Area" localSheetId="9">'LIM345'!$A$1:$L$61</definedName>
    <definedName name="_xlnm.Print_Area" localSheetId="11">'LIM351'!$A$1:$L$61</definedName>
    <definedName name="_xlnm.Print_Area" localSheetId="12">'LIM353'!$A$1:$L$61</definedName>
    <definedName name="_xlnm.Print_Area" localSheetId="13">'LIM354'!$A$1:$L$61</definedName>
    <definedName name="_xlnm.Print_Area" localSheetId="14">'LIM355'!$A$1:$L$61</definedName>
    <definedName name="_xlnm.Print_Area" localSheetId="16">'LIM361'!$A$1:$L$61</definedName>
    <definedName name="_xlnm.Print_Area" localSheetId="17">'LIM362'!$A$1:$L$61</definedName>
    <definedName name="_xlnm.Print_Area" localSheetId="18">'LIM366'!$A$1:$L$61</definedName>
    <definedName name="_xlnm.Print_Area" localSheetId="19">'LIM367'!$A$1:$L$61</definedName>
    <definedName name="_xlnm.Print_Area" localSheetId="20">'LIM368'!$A$1:$L$61</definedName>
    <definedName name="_xlnm.Print_Area" localSheetId="22">'LIM471'!$A$1:$L$61</definedName>
    <definedName name="_xlnm.Print_Area" localSheetId="23">'LIM472'!$A$1:$L$61</definedName>
    <definedName name="_xlnm.Print_Area" localSheetId="24">'LIM473'!$A$1:$L$61</definedName>
    <definedName name="_xlnm.Print_Area" localSheetId="25">'LIM476'!$A$1:$L$61</definedName>
    <definedName name="_xlnm.Print_Area" localSheetId="27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K43" i="2"/>
  <c r="K44" i="2" s="1"/>
  <c r="J43" i="2"/>
  <c r="I43" i="2"/>
  <c r="H43" i="2"/>
  <c r="G43" i="2"/>
  <c r="F43" i="2"/>
  <c r="E43" i="2"/>
  <c r="D43" i="2"/>
  <c r="D44" i="2" s="1"/>
  <c r="C43" i="2"/>
  <c r="C44" i="2" s="1"/>
  <c r="L37" i="2"/>
  <c r="L44" i="2" s="1"/>
  <c r="K37" i="2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C37" i="2"/>
  <c r="L25" i="2"/>
  <c r="K25" i="2"/>
  <c r="J25" i="2"/>
  <c r="I25" i="2"/>
  <c r="H25" i="2"/>
  <c r="G25" i="2"/>
  <c r="F25" i="2"/>
  <c r="E25" i="2"/>
  <c r="D25" i="2"/>
  <c r="C25" i="2"/>
  <c r="L13" i="2"/>
  <c r="K13" i="2"/>
  <c r="J13" i="2"/>
  <c r="J26" i="2" s="1"/>
  <c r="I13" i="2"/>
  <c r="H13" i="2"/>
  <c r="H26" i="2" s="1"/>
  <c r="G13" i="2"/>
  <c r="G26" i="2" s="1"/>
  <c r="F13" i="2"/>
  <c r="F26" i="2" s="1"/>
  <c r="F45" i="2" s="1"/>
  <c r="E13" i="2"/>
  <c r="E26" i="2" s="1"/>
  <c r="D13" i="2"/>
  <c r="C13" i="2"/>
  <c r="L50" i="3"/>
  <c r="K50" i="3"/>
  <c r="J50" i="3"/>
  <c r="I50" i="3"/>
  <c r="H50" i="3"/>
  <c r="G50" i="3"/>
  <c r="F50" i="3"/>
  <c r="E50" i="3"/>
  <c r="D50" i="3"/>
  <c r="C50" i="3"/>
  <c r="I44" i="3"/>
  <c r="L43" i="3"/>
  <c r="L44" i="3" s="1"/>
  <c r="K43" i="3"/>
  <c r="K44" i="3" s="1"/>
  <c r="J43" i="3"/>
  <c r="I43" i="3"/>
  <c r="H43" i="3"/>
  <c r="G43" i="3"/>
  <c r="F43" i="3"/>
  <c r="E43" i="3"/>
  <c r="D43" i="3"/>
  <c r="D44" i="3" s="1"/>
  <c r="C43" i="3"/>
  <c r="C44" i="3" s="1"/>
  <c r="L37" i="3"/>
  <c r="K37" i="3"/>
  <c r="J37" i="3"/>
  <c r="J44" i="3" s="1"/>
  <c r="I37" i="3"/>
  <c r="H37" i="3"/>
  <c r="H44" i="3" s="1"/>
  <c r="G37" i="3"/>
  <c r="G44" i="3" s="1"/>
  <c r="F37" i="3"/>
  <c r="F44" i="3" s="1"/>
  <c r="E37" i="3"/>
  <c r="D37" i="3"/>
  <c r="C37" i="3"/>
  <c r="L25" i="3"/>
  <c r="K25" i="3"/>
  <c r="J25" i="3"/>
  <c r="I25" i="3"/>
  <c r="H25" i="3"/>
  <c r="G25" i="3"/>
  <c r="F25" i="3"/>
  <c r="E25" i="3"/>
  <c r="D25" i="3"/>
  <c r="C25" i="3"/>
  <c r="L13" i="3"/>
  <c r="K13" i="3"/>
  <c r="J13" i="3"/>
  <c r="J26" i="3" s="1"/>
  <c r="J45" i="3" s="1"/>
  <c r="I13" i="3"/>
  <c r="H13" i="3"/>
  <c r="H26" i="3" s="1"/>
  <c r="G13" i="3"/>
  <c r="G26" i="3" s="1"/>
  <c r="G45" i="3" s="1"/>
  <c r="F13" i="3"/>
  <c r="F26" i="3" s="1"/>
  <c r="E13" i="3"/>
  <c r="E26" i="3" s="1"/>
  <c r="D13" i="3"/>
  <c r="C13" i="3"/>
  <c r="L50" i="4"/>
  <c r="K50" i="4"/>
  <c r="J50" i="4"/>
  <c r="I50" i="4"/>
  <c r="H50" i="4"/>
  <c r="G50" i="4"/>
  <c r="F50" i="4"/>
  <c r="E50" i="4"/>
  <c r="D50" i="4"/>
  <c r="C50" i="4"/>
  <c r="L44" i="4"/>
  <c r="D44" i="4"/>
  <c r="L43" i="4"/>
  <c r="K43" i="4"/>
  <c r="J43" i="4"/>
  <c r="I43" i="4"/>
  <c r="H43" i="4"/>
  <c r="G43" i="4"/>
  <c r="F43" i="4"/>
  <c r="E43" i="4"/>
  <c r="D43" i="4"/>
  <c r="C43" i="4"/>
  <c r="C44" i="4" s="1"/>
  <c r="L37" i="4"/>
  <c r="K37" i="4"/>
  <c r="J37" i="4"/>
  <c r="J44" i="4" s="1"/>
  <c r="I37" i="4"/>
  <c r="I44" i="4" s="1"/>
  <c r="H37" i="4"/>
  <c r="H44" i="4" s="1"/>
  <c r="G37" i="4"/>
  <c r="F37" i="4"/>
  <c r="E37" i="4"/>
  <c r="E44" i="4" s="1"/>
  <c r="D37" i="4"/>
  <c r="C37" i="4"/>
  <c r="J26" i="4"/>
  <c r="L25" i="4"/>
  <c r="K25" i="4"/>
  <c r="J25" i="4"/>
  <c r="I25" i="4"/>
  <c r="H25" i="4"/>
  <c r="G25" i="4"/>
  <c r="F25" i="4"/>
  <c r="E25" i="4"/>
  <c r="D25" i="4"/>
  <c r="C25" i="4"/>
  <c r="L13" i="4"/>
  <c r="L26" i="4" s="1"/>
  <c r="K13" i="4"/>
  <c r="K26" i="4" s="1"/>
  <c r="J13" i="4"/>
  <c r="I13" i="4"/>
  <c r="H13" i="4"/>
  <c r="H26" i="4" s="1"/>
  <c r="H45" i="4" s="1"/>
  <c r="G13" i="4"/>
  <c r="G26" i="4" s="1"/>
  <c r="F13" i="4"/>
  <c r="E13" i="4"/>
  <c r="D13" i="4"/>
  <c r="D26" i="4" s="1"/>
  <c r="D45" i="4" s="1"/>
  <c r="C13" i="4"/>
  <c r="C26" i="4" s="1"/>
  <c r="C45" i="4" s="1"/>
  <c r="L50" i="5"/>
  <c r="K50" i="5"/>
  <c r="J50" i="5"/>
  <c r="I50" i="5"/>
  <c r="H50" i="5"/>
  <c r="G50" i="5"/>
  <c r="F50" i="5"/>
  <c r="E50" i="5"/>
  <c r="D50" i="5"/>
  <c r="C50" i="5"/>
  <c r="L44" i="5"/>
  <c r="L43" i="5"/>
  <c r="K43" i="5"/>
  <c r="J43" i="5"/>
  <c r="I43" i="5"/>
  <c r="H43" i="5"/>
  <c r="G43" i="5"/>
  <c r="F43" i="5"/>
  <c r="E43" i="5"/>
  <c r="D43" i="5"/>
  <c r="C43" i="5"/>
  <c r="L37" i="5"/>
  <c r="K37" i="5"/>
  <c r="J37" i="5"/>
  <c r="J44" i="5" s="1"/>
  <c r="I37" i="5"/>
  <c r="I44" i="5" s="1"/>
  <c r="H37" i="5"/>
  <c r="G37" i="5"/>
  <c r="F37" i="5"/>
  <c r="F44" i="5" s="1"/>
  <c r="E37" i="5"/>
  <c r="E44" i="5" s="1"/>
  <c r="D37" i="5"/>
  <c r="D44" i="5" s="1"/>
  <c r="C37" i="5"/>
  <c r="J26" i="5"/>
  <c r="J45" i="5" s="1"/>
  <c r="L25" i="5"/>
  <c r="K25" i="5"/>
  <c r="J25" i="5"/>
  <c r="I25" i="5"/>
  <c r="H25" i="5"/>
  <c r="G25" i="5"/>
  <c r="F25" i="5"/>
  <c r="E25" i="5"/>
  <c r="D25" i="5"/>
  <c r="C25" i="5"/>
  <c r="L13" i="5"/>
  <c r="L26" i="5" s="1"/>
  <c r="K13" i="5"/>
  <c r="K26" i="5" s="1"/>
  <c r="J13" i="5"/>
  <c r="I13" i="5"/>
  <c r="H13" i="5"/>
  <c r="H26" i="5" s="1"/>
  <c r="G13" i="5"/>
  <c r="G26" i="5" s="1"/>
  <c r="F13" i="5"/>
  <c r="E13" i="5"/>
  <c r="D13" i="5"/>
  <c r="D26" i="5" s="1"/>
  <c r="C13" i="5"/>
  <c r="C26" i="5" s="1"/>
  <c r="L50" i="6"/>
  <c r="K50" i="6"/>
  <c r="J50" i="6"/>
  <c r="I50" i="6"/>
  <c r="H50" i="6"/>
  <c r="G50" i="6"/>
  <c r="F50" i="6"/>
  <c r="E50" i="6"/>
  <c r="D50" i="6"/>
  <c r="C50" i="6"/>
  <c r="L44" i="6"/>
  <c r="L43" i="6"/>
  <c r="K43" i="6"/>
  <c r="J43" i="6"/>
  <c r="I43" i="6"/>
  <c r="H43" i="6"/>
  <c r="G43" i="6"/>
  <c r="F43" i="6"/>
  <c r="E43" i="6"/>
  <c r="D43" i="6"/>
  <c r="C43" i="6"/>
  <c r="L37" i="6"/>
  <c r="K37" i="6"/>
  <c r="J37" i="6"/>
  <c r="J44" i="6" s="1"/>
  <c r="I37" i="6"/>
  <c r="I44" i="6" s="1"/>
  <c r="H37" i="6"/>
  <c r="G37" i="6"/>
  <c r="F37" i="6"/>
  <c r="F44" i="6" s="1"/>
  <c r="E37" i="6"/>
  <c r="E44" i="6" s="1"/>
  <c r="D37" i="6"/>
  <c r="D44" i="6" s="1"/>
  <c r="C37" i="6"/>
  <c r="J26" i="6"/>
  <c r="L25" i="6"/>
  <c r="K25" i="6"/>
  <c r="J25" i="6"/>
  <c r="I25" i="6"/>
  <c r="H25" i="6"/>
  <c r="G25" i="6"/>
  <c r="F25" i="6"/>
  <c r="E25" i="6"/>
  <c r="D25" i="6"/>
  <c r="C25" i="6"/>
  <c r="L13" i="6"/>
  <c r="L26" i="6" s="1"/>
  <c r="K13" i="6"/>
  <c r="K26" i="6" s="1"/>
  <c r="J13" i="6"/>
  <c r="I13" i="6"/>
  <c r="H13" i="6"/>
  <c r="H26" i="6" s="1"/>
  <c r="G13" i="6"/>
  <c r="G26" i="6" s="1"/>
  <c r="F13" i="6"/>
  <c r="E13" i="6"/>
  <c r="D13" i="6"/>
  <c r="D26" i="6" s="1"/>
  <c r="C13" i="6"/>
  <c r="C26" i="6" s="1"/>
  <c r="L50" i="7"/>
  <c r="K50" i="7"/>
  <c r="J50" i="7"/>
  <c r="I50" i="7"/>
  <c r="H50" i="7"/>
  <c r="G50" i="7"/>
  <c r="F50" i="7"/>
  <c r="E50" i="7"/>
  <c r="D50" i="7"/>
  <c r="C50" i="7"/>
  <c r="L44" i="7"/>
  <c r="L43" i="7"/>
  <c r="K43" i="7"/>
  <c r="J43" i="7"/>
  <c r="I43" i="7"/>
  <c r="H43" i="7"/>
  <c r="G43" i="7"/>
  <c r="F43" i="7"/>
  <c r="E43" i="7"/>
  <c r="D43" i="7"/>
  <c r="C43" i="7"/>
  <c r="L37" i="7"/>
  <c r="K37" i="7"/>
  <c r="J37" i="7"/>
  <c r="J44" i="7" s="1"/>
  <c r="I37" i="7"/>
  <c r="I44" i="7" s="1"/>
  <c r="H37" i="7"/>
  <c r="G37" i="7"/>
  <c r="F37" i="7"/>
  <c r="E37" i="7"/>
  <c r="E44" i="7" s="1"/>
  <c r="D37" i="7"/>
  <c r="D44" i="7" s="1"/>
  <c r="C37" i="7"/>
  <c r="J26" i="7"/>
  <c r="J45" i="7" s="1"/>
  <c r="L25" i="7"/>
  <c r="K25" i="7"/>
  <c r="J25" i="7"/>
  <c r="I25" i="7"/>
  <c r="H25" i="7"/>
  <c r="G25" i="7"/>
  <c r="F25" i="7"/>
  <c r="E25" i="7"/>
  <c r="D25" i="7"/>
  <c r="C25" i="7"/>
  <c r="L13" i="7"/>
  <c r="K13" i="7"/>
  <c r="K26" i="7" s="1"/>
  <c r="J13" i="7"/>
  <c r="I13" i="7"/>
  <c r="H13" i="7"/>
  <c r="H26" i="7" s="1"/>
  <c r="G13" i="7"/>
  <c r="G26" i="7" s="1"/>
  <c r="F13" i="7"/>
  <c r="E13" i="7"/>
  <c r="D13" i="7"/>
  <c r="C13" i="7"/>
  <c r="C26" i="7" s="1"/>
  <c r="L50" i="8"/>
  <c r="K50" i="8"/>
  <c r="J50" i="8"/>
  <c r="I50" i="8"/>
  <c r="H50" i="8"/>
  <c r="G50" i="8"/>
  <c r="F50" i="8"/>
  <c r="E50" i="8"/>
  <c r="D50" i="8"/>
  <c r="C50" i="8"/>
  <c r="L44" i="8"/>
  <c r="L43" i="8"/>
  <c r="K43" i="8"/>
  <c r="J43" i="8"/>
  <c r="I43" i="8"/>
  <c r="H43" i="8"/>
  <c r="G43" i="8"/>
  <c r="F43" i="8"/>
  <c r="E43" i="8"/>
  <c r="D43" i="8"/>
  <c r="C43" i="8"/>
  <c r="L37" i="8"/>
  <c r="K37" i="8"/>
  <c r="J37" i="8"/>
  <c r="J44" i="8" s="1"/>
  <c r="I37" i="8"/>
  <c r="I44" i="8" s="1"/>
  <c r="H37" i="8"/>
  <c r="G37" i="8"/>
  <c r="F37" i="8"/>
  <c r="E37" i="8"/>
  <c r="E44" i="8" s="1"/>
  <c r="D37" i="8"/>
  <c r="D44" i="8" s="1"/>
  <c r="C37" i="8"/>
  <c r="J26" i="8"/>
  <c r="J45" i="8" s="1"/>
  <c r="L25" i="8"/>
  <c r="K25" i="8"/>
  <c r="J25" i="8"/>
  <c r="I25" i="8"/>
  <c r="H25" i="8"/>
  <c r="G25" i="8"/>
  <c r="F25" i="8"/>
  <c r="E25" i="8"/>
  <c r="D25" i="8"/>
  <c r="D26" i="8" s="1"/>
  <c r="C25" i="8"/>
  <c r="L13" i="8"/>
  <c r="K13" i="8"/>
  <c r="K26" i="8" s="1"/>
  <c r="J13" i="8"/>
  <c r="I13" i="8"/>
  <c r="H13" i="8"/>
  <c r="H26" i="8" s="1"/>
  <c r="G13" i="8"/>
  <c r="G26" i="8" s="1"/>
  <c r="F13" i="8"/>
  <c r="E13" i="8"/>
  <c r="D13" i="8"/>
  <c r="C13" i="8"/>
  <c r="C26" i="8" s="1"/>
  <c r="L50" i="9"/>
  <c r="K50" i="9"/>
  <c r="J50" i="9"/>
  <c r="I50" i="9"/>
  <c r="H50" i="9"/>
  <c r="G50" i="9"/>
  <c r="F50" i="9"/>
  <c r="E50" i="9"/>
  <c r="D50" i="9"/>
  <c r="C50" i="9"/>
  <c r="L44" i="9"/>
  <c r="L43" i="9"/>
  <c r="K43" i="9"/>
  <c r="J43" i="9"/>
  <c r="I43" i="9"/>
  <c r="H43" i="9"/>
  <c r="G43" i="9"/>
  <c r="F43" i="9"/>
  <c r="F44" i="9" s="1"/>
  <c r="E43" i="9"/>
  <c r="D43" i="9"/>
  <c r="C43" i="9"/>
  <c r="L37" i="9"/>
  <c r="K37" i="9"/>
  <c r="J37" i="9"/>
  <c r="J44" i="9" s="1"/>
  <c r="I37" i="9"/>
  <c r="I44" i="9" s="1"/>
  <c r="H37" i="9"/>
  <c r="G37" i="9"/>
  <c r="F37" i="9"/>
  <c r="E37" i="9"/>
  <c r="E44" i="9" s="1"/>
  <c r="D37" i="9"/>
  <c r="D44" i="9" s="1"/>
  <c r="C37" i="9"/>
  <c r="J26" i="9"/>
  <c r="J45" i="9" s="1"/>
  <c r="L25" i="9"/>
  <c r="L26" i="9" s="1"/>
  <c r="K25" i="9"/>
  <c r="J25" i="9"/>
  <c r="I25" i="9"/>
  <c r="H25" i="9"/>
  <c r="G25" i="9"/>
  <c r="F25" i="9"/>
  <c r="E25" i="9"/>
  <c r="D25" i="9"/>
  <c r="D26" i="9" s="1"/>
  <c r="C25" i="9"/>
  <c r="L13" i="9"/>
  <c r="K13" i="9"/>
  <c r="K26" i="9" s="1"/>
  <c r="J13" i="9"/>
  <c r="I13" i="9"/>
  <c r="H13" i="9"/>
  <c r="H26" i="9" s="1"/>
  <c r="G13" i="9"/>
  <c r="G26" i="9" s="1"/>
  <c r="F13" i="9"/>
  <c r="E13" i="9"/>
  <c r="D13" i="9"/>
  <c r="C13" i="9"/>
  <c r="C26" i="9" s="1"/>
  <c r="L50" i="10"/>
  <c r="K50" i="10"/>
  <c r="J50" i="10"/>
  <c r="I50" i="10"/>
  <c r="H50" i="10"/>
  <c r="G50" i="10"/>
  <c r="F50" i="10"/>
  <c r="E50" i="10"/>
  <c r="D50" i="10"/>
  <c r="C50" i="10"/>
  <c r="L44" i="10"/>
  <c r="L43" i="10"/>
  <c r="K43" i="10"/>
  <c r="J43" i="10"/>
  <c r="I43" i="10"/>
  <c r="H43" i="10"/>
  <c r="G43" i="10"/>
  <c r="F43" i="10"/>
  <c r="F44" i="10" s="1"/>
  <c r="E43" i="10"/>
  <c r="D43" i="10"/>
  <c r="C43" i="10"/>
  <c r="L37" i="10"/>
  <c r="K37" i="10"/>
  <c r="J37" i="10"/>
  <c r="J44" i="10" s="1"/>
  <c r="I37" i="10"/>
  <c r="I44" i="10" s="1"/>
  <c r="H37" i="10"/>
  <c r="G37" i="10"/>
  <c r="F37" i="10"/>
  <c r="E37" i="10"/>
  <c r="E44" i="10" s="1"/>
  <c r="D37" i="10"/>
  <c r="D44" i="10" s="1"/>
  <c r="C37" i="10"/>
  <c r="J26" i="10"/>
  <c r="J45" i="10" s="1"/>
  <c r="L25" i="10"/>
  <c r="L26" i="10" s="1"/>
  <c r="K25" i="10"/>
  <c r="J25" i="10"/>
  <c r="I25" i="10"/>
  <c r="H25" i="10"/>
  <c r="G25" i="10"/>
  <c r="F25" i="10"/>
  <c r="E25" i="10"/>
  <c r="D25" i="10"/>
  <c r="D26" i="10" s="1"/>
  <c r="C25" i="10"/>
  <c r="L13" i="10"/>
  <c r="K13" i="10"/>
  <c r="K26" i="10" s="1"/>
  <c r="J13" i="10"/>
  <c r="I13" i="10"/>
  <c r="H13" i="10"/>
  <c r="H26" i="10" s="1"/>
  <c r="G13" i="10"/>
  <c r="G26" i="10" s="1"/>
  <c r="F13" i="10"/>
  <c r="E13" i="10"/>
  <c r="D13" i="10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L44" i="11"/>
  <c r="L43" i="11"/>
  <c r="K43" i="11"/>
  <c r="J43" i="11"/>
  <c r="I43" i="11"/>
  <c r="H43" i="11"/>
  <c r="G43" i="11"/>
  <c r="F43" i="11"/>
  <c r="F44" i="11" s="1"/>
  <c r="E43" i="11"/>
  <c r="D43" i="11"/>
  <c r="C43" i="11"/>
  <c r="L37" i="11"/>
  <c r="K37" i="11"/>
  <c r="J37" i="11"/>
  <c r="J44" i="11" s="1"/>
  <c r="I37" i="11"/>
  <c r="I44" i="11" s="1"/>
  <c r="H37" i="11"/>
  <c r="G37" i="11"/>
  <c r="F37" i="11"/>
  <c r="E37" i="11"/>
  <c r="E44" i="11" s="1"/>
  <c r="D37" i="11"/>
  <c r="D44" i="11" s="1"/>
  <c r="C37" i="11"/>
  <c r="J26" i="11"/>
  <c r="L25" i="11"/>
  <c r="L26" i="11" s="1"/>
  <c r="K25" i="11"/>
  <c r="J25" i="11"/>
  <c r="I25" i="11"/>
  <c r="H25" i="11"/>
  <c r="G25" i="11"/>
  <c r="F25" i="11"/>
  <c r="E25" i="11"/>
  <c r="D25" i="11"/>
  <c r="D26" i="11" s="1"/>
  <c r="C25" i="11"/>
  <c r="L13" i="11"/>
  <c r="K13" i="11"/>
  <c r="K26" i="11" s="1"/>
  <c r="J13" i="11"/>
  <c r="I13" i="11"/>
  <c r="H13" i="11"/>
  <c r="H26" i="11" s="1"/>
  <c r="G13" i="11"/>
  <c r="G26" i="11" s="1"/>
  <c r="F13" i="11"/>
  <c r="E13" i="11"/>
  <c r="D13" i="11"/>
  <c r="C13" i="11"/>
  <c r="C26" i="11" s="1"/>
  <c r="L50" i="12"/>
  <c r="K50" i="12"/>
  <c r="J50" i="12"/>
  <c r="I50" i="12"/>
  <c r="H50" i="12"/>
  <c r="G50" i="12"/>
  <c r="F50" i="12"/>
  <c r="E50" i="12"/>
  <c r="D50" i="12"/>
  <c r="C50" i="12"/>
  <c r="L44" i="12"/>
  <c r="L43" i="12"/>
  <c r="K43" i="12"/>
  <c r="J43" i="12"/>
  <c r="I43" i="12"/>
  <c r="H43" i="12"/>
  <c r="G43" i="12"/>
  <c r="F43" i="12"/>
  <c r="F44" i="12" s="1"/>
  <c r="E43" i="12"/>
  <c r="D43" i="12"/>
  <c r="C43" i="12"/>
  <c r="L37" i="12"/>
  <c r="K37" i="12"/>
  <c r="J37" i="12"/>
  <c r="J44" i="12" s="1"/>
  <c r="I37" i="12"/>
  <c r="I44" i="12" s="1"/>
  <c r="H37" i="12"/>
  <c r="G37" i="12"/>
  <c r="F37" i="12"/>
  <c r="E37" i="12"/>
  <c r="E44" i="12" s="1"/>
  <c r="D37" i="12"/>
  <c r="D44" i="12" s="1"/>
  <c r="C37" i="12"/>
  <c r="J26" i="12"/>
  <c r="J45" i="12" s="1"/>
  <c r="L25" i="12"/>
  <c r="L26" i="12" s="1"/>
  <c r="K25" i="12"/>
  <c r="J25" i="12"/>
  <c r="I25" i="12"/>
  <c r="H25" i="12"/>
  <c r="G25" i="12"/>
  <c r="F25" i="12"/>
  <c r="E25" i="12"/>
  <c r="D25" i="12"/>
  <c r="D26" i="12" s="1"/>
  <c r="C25" i="12"/>
  <c r="L13" i="12"/>
  <c r="K13" i="12"/>
  <c r="K26" i="12" s="1"/>
  <c r="J13" i="12"/>
  <c r="I13" i="12"/>
  <c r="H13" i="12"/>
  <c r="H26" i="12" s="1"/>
  <c r="G13" i="12"/>
  <c r="G26" i="12" s="1"/>
  <c r="F13" i="12"/>
  <c r="E13" i="12"/>
  <c r="D13" i="12"/>
  <c r="C13" i="12"/>
  <c r="C26" i="12" s="1"/>
  <c r="L50" i="13"/>
  <c r="K50" i="13"/>
  <c r="J50" i="13"/>
  <c r="I50" i="13"/>
  <c r="H50" i="13"/>
  <c r="G50" i="13"/>
  <c r="F50" i="13"/>
  <c r="E50" i="13"/>
  <c r="D50" i="13"/>
  <c r="C50" i="13"/>
  <c r="L44" i="13"/>
  <c r="L43" i="13"/>
  <c r="K43" i="13"/>
  <c r="J43" i="13"/>
  <c r="I43" i="13"/>
  <c r="H43" i="13"/>
  <c r="G43" i="13"/>
  <c r="F43" i="13"/>
  <c r="F44" i="13" s="1"/>
  <c r="E43" i="13"/>
  <c r="D43" i="13"/>
  <c r="C43" i="13"/>
  <c r="L37" i="13"/>
  <c r="K37" i="13"/>
  <c r="J37" i="13"/>
  <c r="J44" i="13" s="1"/>
  <c r="I37" i="13"/>
  <c r="I44" i="13" s="1"/>
  <c r="H37" i="13"/>
  <c r="G37" i="13"/>
  <c r="F37" i="13"/>
  <c r="E37" i="13"/>
  <c r="E44" i="13" s="1"/>
  <c r="D37" i="13"/>
  <c r="D44" i="13" s="1"/>
  <c r="C37" i="13"/>
  <c r="J26" i="13"/>
  <c r="J45" i="13" s="1"/>
  <c r="L25" i="13"/>
  <c r="L26" i="13" s="1"/>
  <c r="K25" i="13"/>
  <c r="J25" i="13"/>
  <c r="I25" i="13"/>
  <c r="H25" i="13"/>
  <c r="G25" i="13"/>
  <c r="F25" i="13"/>
  <c r="E25" i="13"/>
  <c r="D25" i="13"/>
  <c r="D26" i="13" s="1"/>
  <c r="C25" i="13"/>
  <c r="L13" i="13"/>
  <c r="K13" i="13"/>
  <c r="K26" i="13" s="1"/>
  <c r="J13" i="13"/>
  <c r="I13" i="13"/>
  <c r="H13" i="13"/>
  <c r="H26" i="13" s="1"/>
  <c r="G13" i="13"/>
  <c r="G26" i="13" s="1"/>
  <c r="F13" i="13"/>
  <c r="E13" i="13"/>
  <c r="D13" i="13"/>
  <c r="C13" i="13"/>
  <c r="C26" i="13" s="1"/>
  <c r="L50" i="14"/>
  <c r="K50" i="14"/>
  <c r="J50" i="14"/>
  <c r="I50" i="14"/>
  <c r="H50" i="14"/>
  <c r="G50" i="14"/>
  <c r="F50" i="14"/>
  <c r="E50" i="14"/>
  <c r="D50" i="14"/>
  <c r="C50" i="14"/>
  <c r="L44" i="14"/>
  <c r="L43" i="14"/>
  <c r="K43" i="14"/>
  <c r="J43" i="14"/>
  <c r="I43" i="14"/>
  <c r="H43" i="14"/>
  <c r="G43" i="14"/>
  <c r="F43" i="14"/>
  <c r="F44" i="14" s="1"/>
  <c r="E43" i="14"/>
  <c r="D43" i="14"/>
  <c r="C43" i="14"/>
  <c r="L37" i="14"/>
  <c r="K37" i="14"/>
  <c r="J37" i="14"/>
  <c r="J44" i="14" s="1"/>
  <c r="I37" i="14"/>
  <c r="I44" i="14" s="1"/>
  <c r="H37" i="14"/>
  <c r="G37" i="14"/>
  <c r="F37" i="14"/>
  <c r="E37" i="14"/>
  <c r="E44" i="14" s="1"/>
  <c r="D37" i="14"/>
  <c r="D44" i="14" s="1"/>
  <c r="C37" i="14"/>
  <c r="J26" i="14"/>
  <c r="J45" i="14" s="1"/>
  <c r="L25" i="14"/>
  <c r="L26" i="14" s="1"/>
  <c r="K25" i="14"/>
  <c r="J25" i="14"/>
  <c r="I25" i="14"/>
  <c r="H25" i="14"/>
  <c r="G25" i="14"/>
  <c r="F25" i="14"/>
  <c r="E25" i="14"/>
  <c r="D25" i="14"/>
  <c r="D26" i="14" s="1"/>
  <c r="C25" i="14"/>
  <c r="L13" i="14"/>
  <c r="K13" i="14"/>
  <c r="K26" i="14" s="1"/>
  <c r="J13" i="14"/>
  <c r="I13" i="14"/>
  <c r="H13" i="14"/>
  <c r="H26" i="14" s="1"/>
  <c r="G13" i="14"/>
  <c r="G26" i="14" s="1"/>
  <c r="F13" i="14"/>
  <c r="E13" i="14"/>
  <c r="D13" i="14"/>
  <c r="C13" i="14"/>
  <c r="C26" i="14" s="1"/>
  <c r="L50" i="15"/>
  <c r="K50" i="15"/>
  <c r="J50" i="15"/>
  <c r="I50" i="15"/>
  <c r="H50" i="15"/>
  <c r="G50" i="15"/>
  <c r="F50" i="15"/>
  <c r="E50" i="15"/>
  <c r="D50" i="15"/>
  <c r="C50" i="15"/>
  <c r="L44" i="15"/>
  <c r="L43" i="15"/>
  <c r="K43" i="15"/>
  <c r="J43" i="15"/>
  <c r="I43" i="15"/>
  <c r="H43" i="15"/>
  <c r="G43" i="15"/>
  <c r="F43" i="15"/>
  <c r="F44" i="15" s="1"/>
  <c r="E43" i="15"/>
  <c r="D43" i="15"/>
  <c r="C43" i="15"/>
  <c r="L37" i="15"/>
  <c r="K37" i="15"/>
  <c r="J37" i="15"/>
  <c r="J44" i="15" s="1"/>
  <c r="I37" i="15"/>
  <c r="I44" i="15" s="1"/>
  <c r="H37" i="15"/>
  <c r="G37" i="15"/>
  <c r="F37" i="15"/>
  <c r="E37" i="15"/>
  <c r="E44" i="15" s="1"/>
  <c r="D37" i="15"/>
  <c r="D44" i="15" s="1"/>
  <c r="C37" i="15"/>
  <c r="J26" i="15"/>
  <c r="L25" i="15"/>
  <c r="L26" i="15" s="1"/>
  <c r="K25" i="15"/>
  <c r="J25" i="15"/>
  <c r="I25" i="15"/>
  <c r="H25" i="15"/>
  <c r="G25" i="15"/>
  <c r="F25" i="15"/>
  <c r="E25" i="15"/>
  <c r="D25" i="15"/>
  <c r="D26" i="15" s="1"/>
  <c r="C25" i="15"/>
  <c r="L13" i="15"/>
  <c r="K13" i="15"/>
  <c r="K26" i="15" s="1"/>
  <c r="J13" i="15"/>
  <c r="I13" i="15"/>
  <c r="H13" i="15"/>
  <c r="H26" i="15" s="1"/>
  <c r="G13" i="15"/>
  <c r="G26" i="15" s="1"/>
  <c r="F13" i="15"/>
  <c r="E13" i="15"/>
  <c r="D13" i="15"/>
  <c r="C13" i="15"/>
  <c r="C26" i="15" s="1"/>
  <c r="L50" i="16"/>
  <c r="K50" i="16"/>
  <c r="J50" i="16"/>
  <c r="I50" i="16"/>
  <c r="H50" i="16"/>
  <c r="G50" i="16"/>
  <c r="F50" i="16"/>
  <c r="E50" i="16"/>
  <c r="D50" i="16"/>
  <c r="C50" i="16"/>
  <c r="L44" i="16"/>
  <c r="L43" i="16"/>
  <c r="K43" i="16"/>
  <c r="J43" i="16"/>
  <c r="I43" i="16"/>
  <c r="H43" i="16"/>
  <c r="G43" i="16"/>
  <c r="F43" i="16"/>
  <c r="F44" i="16" s="1"/>
  <c r="E43" i="16"/>
  <c r="D43" i="16"/>
  <c r="C43" i="16"/>
  <c r="L37" i="16"/>
  <c r="K37" i="16"/>
  <c r="J37" i="16"/>
  <c r="J44" i="16" s="1"/>
  <c r="I37" i="16"/>
  <c r="I44" i="16" s="1"/>
  <c r="H37" i="16"/>
  <c r="G37" i="16"/>
  <c r="F37" i="16"/>
  <c r="E37" i="16"/>
  <c r="E44" i="16" s="1"/>
  <c r="D37" i="16"/>
  <c r="D44" i="16" s="1"/>
  <c r="C37" i="16"/>
  <c r="J26" i="16"/>
  <c r="J45" i="16" s="1"/>
  <c r="L25" i="16"/>
  <c r="L26" i="16" s="1"/>
  <c r="K25" i="16"/>
  <c r="J25" i="16"/>
  <c r="I25" i="16"/>
  <c r="H25" i="16"/>
  <c r="G25" i="16"/>
  <c r="F25" i="16"/>
  <c r="E25" i="16"/>
  <c r="D25" i="16"/>
  <c r="D26" i="16" s="1"/>
  <c r="C25" i="16"/>
  <c r="L13" i="16"/>
  <c r="K13" i="16"/>
  <c r="K26" i="16" s="1"/>
  <c r="J13" i="16"/>
  <c r="I13" i="16"/>
  <c r="H13" i="16"/>
  <c r="H26" i="16" s="1"/>
  <c r="G13" i="16"/>
  <c r="G26" i="16" s="1"/>
  <c r="F13" i="16"/>
  <c r="E13" i="16"/>
  <c r="D13" i="16"/>
  <c r="C13" i="16"/>
  <c r="C26" i="16" s="1"/>
  <c r="L50" i="17"/>
  <c r="K50" i="17"/>
  <c r="J50" i="17"/>
  <c r="I50" i="17"/>
  <c r="H50" i="17"/>
  <c r="G50" i="17"/>
  <c r="F50" i="17"/>
  <c r="E50" i="17"/>
  <c r="D50" i="17"/>
  <c r="C50" i="17"/>
  <c r="L44" i="17"/>
  <c r="L43" i="17"/>
  <c r="K43" i="17"/>
  <c r="J43" i="17"/>
  <c r="I43" i="17"/>
  <c r="H43" i="17"/>
  <c r="G43" i="17"/>
  <c r="F43" i="17"/>
  <c r="F44" i="17" s="1"/>
  <c r="E43" i="17"/>
  <c r="D43" i="17"/>
  <c r="C43" i="17"/>
  <c r="L37" i="17"/>
  <c r="K37" i="17"/>
  <c r="J37" i="17"/>
  <c r="J44" i="17" s="1"/>
  <c r="I37" i="17"/>
  <c r="I44" i="17" s="1"/>
  <c r="H37" i="17"/>
  <c r="G37" i="17"/>
  <c r="F37" i="17"/>
  <c r="E37" i="17"/>
  <c r="E44" i="17" s="1"/>
  <c r="D37" i="17"/>
  <c r="D44" i="17" s="1"/>
  <c r="C37" i="17"/>
  <c r="J26" i="17"/>
  <c r="L25" i="17"/>
  <c r="L26" i="17" s="1"/>
  <c r="K25" i="17"/>
  <c r="J25" i="17"/>
  <c r="I25" i="17"/>
  <c r="H25" i="17"/>
  <c r="G25" i="17"/>
  <c r="F25" i="17"/>
  <c r="E25" i="17"/>
  <c r="D25" i="17"/>
  <c r="D26" i="17" s="1"/>
  <c r="C25" i="17"/>
  <c r="L13" i="17"/>
  <c r="K13" i="17"/>
  <c r="K26" i="17" s="1"/>
  <c r="J13" i="17"/>
  <c r="I13" i="17"/>
  <c r="H13" i="17"/>
  <c r="H26" i="17" s="1"/>
  <c r="G13" i="17"/>
  <c r="G26" i="17" s="1"/>
  <c r="F13" i="17"/>
  <c r="E13" i="17"/>
  <c r="D13" i="17"/>
  <c r="C13" i="17"/>
  <c r="C26" i="17" s="1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F44" i="18" s="1"/>
  <c r="E43" i="18"/>
  <c r="D43" i="18"/>
  <c r="C43" i="18"/>
  <c r="L37" i="18"/>
  <c r="L44" i="18" s="1"/>
  <c r="K37" i="18"/>
  <c r="J37" i="18"/>
  <c r="I37" i="18"/>
  <c r="I44" i="18" s="1"/>
  <c r="H37" i="18"/>
  <c r="G37" i="18"/>
  <c r="G44" i="18" s="1"/>
  <c r="F37" i="18"/>
  <c r="E37" i="18"/>
  <c r="D37" i="18"/>
  <c r="D44" i="18" s="1"/>
  <c r="C37" i="18"/>
  <c r="C44" i="18" s="1"/>
  <c r="L25" i="18"/>
  <c r="L26" i="18" s="1"/>
  <c r="K25" i="18"/>
  <c r="J25" i="18"/>
  <c r="I25" i="18"/>
  <c r="H25" i="18"/>
  <c r="G25" i="18"/>
  <c r="F25" i="18"/>
  <c r="E25" i="18"/>
  <c r="D25" i="18"/>
  <c r="D26" i="18" s="1"/>
  <c r="C25" i="18"/>
  <c r="L13" i="18"/>
  <c r="K13" i="18"/>
  <c r="J13" i="18"/>
  <c r="J26" i="18" s="1"/>
  <c r="I13" i="18"/>
  <c r="I26" i="18" s="1"/>
  <c r="I45" i="18" s="1"/>
  <c r="H13" i="18"/>
  <c r="G13" i="18"/>
  <c r="F13" i="18"/>
  <c r="E13" i="18"/>
  <c r="E26" i="18" s="1"/>
  <c r="D13" i="18"/>
  <c r="C13" i="18"/>
  <c r="L50" i="19"/>
  <c r="K50" i="19"/>
  <c r="J50" i="19"/>
  <c r="I50" i="19"/>
  <c r="H50" i="19"/>
  <c r="G50" i="19"/>
  <c r="F50" i="19"/>
  <c r="E50" i="19"/>
  <c r="D50" i="19"/>
  <c r="C50" i="19"/>
  <c r="L43" i="19"/>
  <c r="K43" i="19"/>
  <c r="J43" i="19"/>
  <c r="I43" i="19"/>
  <c r="H43" i="19"/>
  <c r="G43" i="19"/>
  <c r="F43" i="19"/>
  <c r="F44" i="19" s="1"/>
  <c r="E43" i="19"/>
  <c r="D43" i="19"/>
  <c r="C43" i="19"/>
  <c r="L37" i="19"/>
  <c r="L44" i="19" s="1"/>
  <c r="K37" i="19"/>
  <c r="K44" i="19" s="1"/>
  <c r="J37" i="19"/>
  <c r="I37" i="19"/>
  <c r="I44" i="19" s="1"/>
  <c r="H37" i="19"/>
  <c r="G37" i="19"/>
  <c r="F37" i="19"/>
  <c r="E37" i="19"/>
  <c r="E44" i="19" s="1"/>
  <c r="D37" i="19"/>
  <c r="D44" i="19" s="1"/>
  <c r="C37" i="19"/>
  <c r="D26" i="19"/>
  <c r="L25" i="19"/>
  <c r="L26" i="19" s="1"/>
  <c r="K25" i="19"/>
  <c r="J25" i="19"/>
  <c r="I25" i="19"/>
  <c r="H25" i="19"/>
  <c r="G25" i="19"/>
  <c r="F25" i="19"/>
  <c r="F26" i="19" s="1"/>
  <c r="F45" i="19" s="1"/>
  <c r="E25" i="19"/>
  <c r="D25" i="19"/>
  <c r="C25" i="19"/>
  <c r="L13" i="19"/>
  <c r="K13" i="19"/>
  <c r="J13" i="19"/>
  <c r="J26" i="19" s="1"/>
  <c r="I13" i="19"/>
  <c r="I26" i="19" s="1"/>
  <c r="I45" i="19" s="1"/>
  <c r="H13" i="19"/>
  <c r="G13" i="19"/>
  <c r="G26" i="19" s="1"/>
  <c r="F13" i="19"/>
  <c r="E13" i="19"/>
  <c r="D13" i="19"/>
  <c r="C13" i="19"/>
  <c r="L50" i="20"/>
  <c r="K50" i="20"/>
  <c r="J50" i="20"/>
  <c r="I50" i="20"/>
  <c r="H50" i="20"/>
  <c r="G50" i="20"/>
  <c r="F50" i="20"/>
  <c r="E50" i="20"/>
  <c r="D50" i="20"/>
  <c r="C50" i="20"/>
  <c r="F44" i="20"/>
  <c r="L43" i="20"/>
  <c r="K43" i="20"/>
  <c r="J43" i="20"/>
  <c r="I43" i="20"/>
  <c r="H43" i="20"/>
  <c r="G43" i="20"/>
  <c r="F43" i="20"/>
  <c r="E43" i="20"/>
  <c r="D43" i="20"/>
  <c r="C43" i="20"/>
  <c r="L37" i="20"/>
  <c r="K37" i="20"/>
  <c r="J37" i="20"/>
  <c r="J44" i="20" s="1"/>
  <c r="I37" i="20"/>
  <c r="I44" i="20" s="1"/>
  <c r="H37" i="20"/>
  <c r="G37" i="20"/>
  <c r="G44" i="20" s="1"/>
  <c r="F37" i="20"/>
  <c r="E37" i="20"/>
  <c r="D37" i="20"/>
  <c r="C37" i="20"/>
  <c r="K26" i="20"/>
  <c r="C26" i="20"/>
  <c r="L25" i="20"/>
  <c r="K25" i="20"/>
  <c r="J25" i="20"/>
  <c r="I25" i="20"/>
  <c r="H25" i="20"/>
  <c r="G25" i="20"/>
  <c r="F25" i="20"/>
  <c r="F26" i="20" s="1"/>
  <c r="F45" i="20" s="1"/>
  <c r="E25" i="20"/>
  <c r="E26" i="20" s="1"/>
  <c r="D25" i="20"/>
  <c r="D26" i="20" s="1"/>
  <c r="C25" i="20"/>
  <c r="L13" i="20"/>
  <c r="L26" i="20" s="1"/>
  <c r="K13" i="20"/>
  <c r="J13" i="20"/>
  <c r="J26" i="20" s="1"/>
  <c r="J45" i="20" s="1"/>
  <c r="I13" i="20"/>
  <c r="I26" i="20" s="1"/>
  <c r="H13" i="20"/>
  <c r="G13" i="20"/>
  <c r="F13" i="20"/>
  <c r="E13" i="20"/>
  <c r="D13" i="20"/>
  <c r="C13" i="20"/>
  <c r="L50" i="21"/>
  <c r="K50" i="21"/>
  <c r="J50" i="21"/>
  <c r="I50" i="21"/>
  <c r="H50" i="21"/>
  <c r="G50" i="21"/>
  <c r="F50" i="21"/>
  <c r="E50" i="21"/>
  <c r="D50" i="21"/>
  <c r="C50" i="21"/>
  <c r="L44" i="21"/>
  <c r="L43" i="21"/>
  <c r="K43" i="21"/>
  <c r="J43" i="21"/>
  <c r="I43" i="21"/>
  <c r="H43" i="21"/>
  <c r="G43" i="21"/>
  <c r="F43" i="21"/>
  <c r="E43" i="21"/>
  <c r="E44" i="21" s="1"/>
  <c r="D43" i="21"/>
  <c r="C43" i="21"/>
  <c r="L37" i="21"/>
  <c r="K37" i="21"/>
  <c r="K44" i="21" s="1"/>
  <c r="J37" i="21"/>
  <c r="I37" i="21"/>
  <c r="H37" i="21"/>
  <c r="G37" i="21"/>
  <c r="G44" i="21" s="1"/>
  <c r="F37" i="21"/>
  <c r="F44" i="21" s="1"/>
  <c r="E37" i="21"/>
  <c r="D37" i="21"/>
  <c r="D44" i="21" s="1"/>
  <c r="C37" i="21"/>
  <c r="C44" i="21" s="1"/>
  <c r="L25" i="21"/>
  <c r="K25" i="21"/>
  <c r="J25" i="21"/>
  <c r="I25" i="21"/>
  <c r="H25" i="21"/>
  <c r="G25" i="21"/>
  <c r="F25" i="21"/>
  <c r="E25" i="21"/>
  <c r="D25" i="21"/>
  <c r="C25" i="21"/>
  <c r="L13" i="21"/>
  <c r="L26" i="21" s="1"/>
  <c r="L45" i="21" s="1"/>
  <c r="K13" i="21"/>
  <c r="K26" i="21" s="1"/>
  <c r="K45" i="21" s="1"/>
  <c r="J13" i="21"/>
  <c r="I13" i="21"/>
  <c r="H13" i="21"/>
  <c r="G13" i="21"/>
  <c r="G26" i="21" s="1"/>
  <c r="G45" i="21" s="1"/>
  <c r="F13" i="21"/>
  <c r="F26" i="21" s="1"/>
  <c r="E13" i="21"/>
  <c r="D13" i="21"/>
  <c r="C13" i="21"/>
  <c r="C26" i="21" s="1"/>
  <c r="L50" i="22"/>
  <c r="K50" i="22"/>
  <c r="J50" i="22"/>
  <c r="I50" i="22"/>
  <c r="H50" i="22"/>
  <c r="G50" i="22"/>
  <c r="F50" i="22"/>
  <c r="E50" i="22"/>
  <c r="D50" i="22"/>
  <c r="C50" i="22"/>
  <c r="H44" i="22"/>
  <c r="L43" i="22"/>
  <c r="K43" i="22"/>
  <c r="J43" i="22"/>
  <c r="I43" i="22"/>
  <c r="H43" i="22"/>
  <c r="G43" i="22"/>
  <c r="F43" i="22"/>
  <c r="E43" i="22"/>
  <c r="D43" i="22"/>
  <c r="C43" i="22"/>
  <c r="L37" i="22"/>
  <c r="L44" i="22" s="1"/>
  <c r="K37" i="22"/>
  <c r="J37" i="22"/>
  <c r="I37" i="22"/>
  <c r="I44" i="22" s="1"/>
  <c r="H37" i="22"/>
  <c r="G37" i="22"/>
  <c r="F37" i="22"/>
  <c r="F44" i="22" s="1"/>
  <c r="E37" i="22"/>
  <c r="E44" i="22" s="1"/>
  <c r="D37" i="22"/>
  <c r="D44" i="22" s="1"/>
  <c r="C37" i="22"/>
  <c r="E26" i="22"/>
  <c r="L25" i="22"/>
  <c r="K25" i="22"/>
  <c r="J25" i="22"/>
  <c r="I25" i="22"/>
  <c r="H25" i="22"/>
  <c r="G25" i="22"/>
  <c r="F25" i="22"/>
  <c r="E25" i="22"/>
  <c r="D25" i="22"/>
  <c r="C25" i="22"/>
  <c r="L13" i="22"/>
  <c r="L26" i="22" s="1"/>
  <c r="K13" i="22"/>
  <c r="J13" i="22"/>
  <c r="I13" i="22"/>
  <c r="H13" i="22"/>
  <c r="H26" i="22" s="1"/>
  <c r="G13" i="22"/>
  <c r="F13" i="22"/>
  <c r="E13" i="22"/>
  <c r="D13" i="22"/>
  <c r="D26" i="22" s="1"/>
  <c r="C13" i="22"/>
  <c r="L50" i="23"/>
  <c r="K50" i="23"/>
  <c r="J50" i="23"/>
  <c r="I50" i="23"/>
  <c r="H50" i="23"/>
  <c r="G50" i="23"/>
  <c r="F50" i="23"/>
  <c r="E50" i="23"/>
  <c r="D50" i="23"/>
  <c r="C50" i="23"/>
  <c r="H44" i="23"/>
  <c r="L43" i="23"/>
  <c r="K43" i="23"/>
  <c r="J43" i="23"/>
  <c r="I43" i="23"/>
  <c r="H43" i="23"/>
  <c r="G43" i="23"/>
  <c r="F43" i="23"/>
  <c r="F44" i="23" s="1"/>
  <c r="E43" i="23"/>
  <c r="D43" i="23"/>
  <c r="C43" i="23"/>
  <c r="L37" i="23"/>
  <c r="L44" i="23" s="1"/>
  <c r="K37" i="23"/>
  <c r="K44" i="23" s="1"/>
  <c r="J37" i="23"/>
  <c r="I37" i="23"/>
  <c r="H37" i="23"/>
  <c r="G37" i="23"/>
  <c r="F37" i="23"/>
  <c r="E37" i="23"/>
  <c r="E44" i="23" s="1"/>
  <c r="D37" i="23"/>
  <c r="D44" i="23" s="1"/>
  <c r="C37" i="23"/>
  <c r="C44" i="23" s="1"/>
  <c r="L25" i="23"/>
  <c r="K25" i="23"/>
  <c r="J25" i="23"/>
  <c r="I25" i="23"/>
  <c r="H25" i="23"/>
  <c r="G25" i="23"/>
  <c r="F25" i="23"/>
  <c r="E25" i="23"/>
  <c r="E26" i="23" s="1"/>
  <c r="E45" i="23" s="1"/>
  <c r="D25" i="23"/>
  <c r="C25" i="23"/>
  <c r="L13" i="23"/>
  <c r="K13" i="23"/>
  <c r="K26" i="23" s="1"/>
  <c r="J13" i="23"/>
  <c r="I13" i="23"/>
  <c r="H13" i="23"/>
  <c r="G13" i="23"/>
  <c r="G26" i="23" s="1"/>
  <c r="F13" i="23"/>
  <c r="F26" i="23" s="1"/>
  <c r="E13" i="23"/>
  <c r="D13" i="23"/>
  <c r="C13" i="23"/>
  <c r="C26" i="23" s="1"/>
  <c r="L50" i="24"/>
  <c r="K50" i="24"/>
  <c r="J50" i="24"/>
  <c r="I50" i="24"/>
  <c r="H50" i="24"/>
  <c r="G50" i="24"/>
  <c r="F50" i="24"/>
  <c r="E50" i="24"/>
  <c r="D50" i="24"/>
  <c r="C50" i="24"/>
  <c r="L43" i="24"/>
  <c r="K43" i="24"/>
  <c r="K44" i="24" s="1"/>
  <c r="J43" i="24"/>
  <c r="I43" i="24"/>
  <c r="H43" i="24"/>
  <c r="G43" i="24"/>
  <c r="F43" i="24"/>
  <c r="E43" i="24"/>
  <c r="D43" i="24"/>
  <c r="C43" i="24"/>
  <c r="L37" i="24"/>
  <c r="L44" i="24" s="1"/>
  <c r="K37" i="24"/>
  <c r="J37" i="24"/>
  <c r="I37" i="24"/>
  <c r="I44" i="24" s="1"/>
  <c r="H37" i="24"/>
  <c r="H44" i="24" s="1"/>
  <c r="G37" i="24"/>
  <c r="F37" i="24"/>
  <c r="E37" i="24"/>
  <c r="E44" i="24" s="1"/>
  <c r="D37" i="24"/>
  <c r="D44" i="24" s="1"/>
  <c r="C37" i="24"/>
  <c r="L25" i="24"/>
  <c r="K25" i="24"/>
  <c r="J25" i="24"/>
  <c r="I25" i="24"/>
  <c r="I26" i="24" s="1"/>
  <c r="I45" i="24" s="1"/>
  <c r="H25" i="24"/>
  <c r="G25" i="24"/>
  <c r="F25" i="24"/>
  <c r="E25" i="24"/>
  <c r="D25" i="24"/>
  <c r="C25" i="24"/>
  <c r="L13" i="24"/>
  <c r="K13" i="24"/>
  <c r="K26" i="24" s="1"/>
  <c r="J13" i="24"/>
  <c r="J26" i="24" s="1"/>
  <c r="I13" i="24"/>
  <c r="H13" i="24"/>
  <c r="G13" i="24"/>
  <c r="G26" i="24" s="1"/>
  <c r="F13" i="24"/>
  <c r="F26" i="24" s="1"/>
  <c r="E13" i="24"/>
  <c r="D13" i="24"/>
  <c r="C13" i="24"/>
  <c r="C26" i="24" s="1"/>
  <c r="L50" i="25"/>
  <c r="K50" i="25"/>
  <c r="J50" i="25"/>
  <c r="I50" i="25"/>
  <c r="H50" i="25"/>
  <c r="G50" i="25"/>
  <c r="F50" i="25"/>
  <c r="E50" i="25"/>
  <c r="D50" i="25"/>
  <c r="C50" i="25"/>
  <c r="L43" i="25"/>
  <c r="K43" i="25"/>
  <c r="J43" i="25"/>
  <c r="I43" i="25"/>
  <c r="I44" i="25" s="1"/>
  <c r="H43" i="25"/>
  <c r="G43" i="25"/>
  <c r="F43" i="25"/>
  <c r="F44" i="25" s="1"/>
  <c r="E43" i="25"/>
  <c r="D43" i="25"/>
  <c r="C43" i="25"/>
  <c r="L37" i="25"/>
  <c r="L44" i="25" s="1"/>
  <c r="K37" i="25"/>
  <c r="K44" i="25" s="1"/>
  <c r="J37" i="25"/>
  <c r="I37" i="25"/>
  <c r="H37" i="25"/>
  <c r="H44" i="25" s="1"/>
  <c r="G37" i="25"/>
  <c r="G44" i="25" s="1"/>
  <c r="F37" i="25"/>
  <c r="E37" i="25"/>
  <c r="D37" i="25"/>
  <c r="D44" i="25" s="1"/>
  <c r="C37" i="25"/>
  <c r="C44" i="25" s="1"/>
  <c r="L26" i="25"/>
  <c r="L25" i="25"/>
  <c r="K25" i="25"/>
  <c r="J25" i="25"/>
  <c r="I25" i="25"/>
  <c r="H25" i="25"/>
  <c r="G25" i="25"/>
  <c r="F25" i="25"/>
  <c r="F26" i="25" s="1"/>
  <c r="E25" i="25"/>
  <c r="D25" i="25"/>
  <c r="C25" i="25"/>
  <c r="L13" i="25"/>
  <c r="K13" i="25"/>
  <c r="K26" i="25" s="1"/>
  <c r="J13" i="25"/>
  <c r="J26" i="25" s="1"/>
  <c r="I13" i="25"/>
  <c r="I26" i="25" s="1"/>
  <c r="H13" i="25"/>
  <c r="H26" i="25" s="1"/>
  <c r="G13" i="25"/>
  <c r="F13" i="25"/>
  <c r="E13" i="25"/>
  <c r="E26" i="25" s="1"/>
  <c r="D13" i="25"/>
  <c r="D26" i="25" s="1"/>
  <c r="C13" i="25"/>
  <c r="L50" i="26"/>
  <c r="K50" i="26"/>
  <c r="J50" i="26"/>
  <c r="I50" i="26"/>
  <c r="H50" i="26"/>
  <c r="G50" i="26"/>
  <c r="F50" i="26"/>
  <c r="E50" i="26"/>
  <c r="D50" i="26"/>
  <c r="C50" i="26"/>
  <c r="L43" i="26"/>
  <c r="K43" i="26"/>
  <c r="J43" i="26"/>
  <c r="I43" i="26"/>
  <c r="I44" i="26" s="1"/>
  <c r="H43" i="26"/>
  <c r="G43" i="26"/>
  <c r="F43" i="26"/>
  <c r="F44" i="26" s="1"/>
  <c r="E43" i="26"/>
  <c r="D43" i="26"/>
  <c r="C43" i="26"/>
  <c r="L37" i="26"/>
  <c r="L44" i="26" s="1"/>
  <c r="K37" i="26"/>
  <c r="K44" i="26" s="1"/>
  <c r="J37" i="26"/>
  <c r="J44" i="26" s="1"/>
  <c r="I37" i="26"/>
  <c r="H37" i="26"/>
  <c r="G37" i="26"/>
  <c r="G44" i="26" s="1"/>
  <c r="F37" i="26"/>
  <c r="E37" i="26"/>
  <c r="D37" i="26"/>
  <c r="D44" i="26" s="1"/>
  <c r="C37" i="26"/>
  <c r="C44" i="26" s="1"/>
  <c r="L26" i="26"/>
  <c r="L45" i="26" s="1"/>
  <c r="L25" i="26"/>
  <c r="K25" i="26"/>
  <c r="J25" i="26"/>
  <c r="I25" i="26"/>
  <c r="I26" i="26" s="1"/>
  <c r="I45" i="26" s="1"/>
  <c r="H25" i="26"/>
  <c r="G25" i="26"/>
  <c r="F25" i="26"/>
  <c r="E25" i="26"/>
  <c r="D25" i="26"/>
  <c r="C25" i="26"/>
  <c r="L13" i="26"/>
  <c r="K13" i="26"/>
  <c r="K26" i="26" s="1"/>
  <c r="K45" i="26" s="1"/>
  <c r="J13" i="26"/>
  <c r="J26" i="26" s="1"/>
  <c r="J45" i="26" s="1"/>
  <c r="I13" i="26"/>
  <c r="H13" i="26"/>
  <c r="G13" i="26"/>
  <c r="G26" i="26" s="1"/>
  <c r="F13" i="26"/>
  <c r="E13" i="26"/>
  <c r="D13" i="26"/>
  <c r="D26" i="26" s="1"/>
  <c r="D45" i="26" s="1"/>
  <c r="C13" i="26"/>
  <c r="L50" i="27"/>
  <c r="K50" i="27"/>
  <c r="J50" i="27"/>
  <c r="I50" i="27"/>
  <c r="H50" i="27"/>
  <c r="G50" i="27"/>
  <c r="F50" i="27"/>
  <c r="E50" i="27"/>
  <c r="D50" i="27"/>
  <c r="C50" i="27"/>
  <c r="L43" i="27"/>
  <c r="K43" i="27"/>
  <c r="J43" i="27"/>
  <c r="I43" i="27"/>
  <c r="H43" i="27"/>
  <c r="G43" i="27"/>
  <c r="F43" i="27"/>
  <c r="E43" i="27"/>
  <c r="D43" i="27"/>
  <c r="C43" i="27"/>
  <c r="C44" i="27" s="1"/>
  <c r="L37" i="27"/>
  <c r="L44" i="27" s="1"/>
  <c r="K37" i="27"/>
  <c r="J37" i="27"/>
  <c r="I37" i="27"/>
  <c r="I44" i="27" s="1"/>
  <c r="I45" i="27" s="1"/>
  <c r="H37" i="27"/>
  <c r="G37" i="27"/>
  <c r="F37" i="27"/>
  <c r="E37" i="27"/>
  <c r="E44" i="27" s="1"/>
  <c r="D37" i="27"/>
  <c r="D44" i="27" s="1"/>
  <c r="C37" i="27"/>
  <c r="L25" i="27"/>
  <c r="K25" i="27"/>
  <c r="J25" i="27"/>
  <c r="I25" i="27"/>
  <c r="I26" i="27" s="1"/>
  <c r="H25" i="27"/>
  <c r="G25" i="27"/>
  <c r="F25" i="27"/>
  <c r="E25" i="27"/>
  <c r="D25" i="27"/>
  <c r="C25" i="27"/>
  <c r="L13" i="27"/>
  <c r="L26" i="27" s="1"/>
  <c r="K13" i="27"/>
  <c r="K26" i="27" s="1"/>
  <c r="J13" i="27"/>
  <c r="I13" i="27"/>
  <c r="H13" i="27"/>
  <c r="G13" i="27"/>
  <c r="F13" i="27"/>
  <c r="F26" i="27" s="1"/>
  <c r="E13" i="27"/>
  <c r="E26" i="27" s="1"/>
  <c r="E45" i="27" s="1"/>
  <c r="D13" i="27"/>
  <c r="C13" i="27"/>
  <c r="L50" i="28"/>
  <c r="K50" i="28"/>
  <c r="J50" i="28"/>
  <c r="I50" i="28"/>
  <c r="H50" i="28"/>
  <c r="G50" i="28"/>
  <c r="F50" i="28"/>
  <c r="E50" i="28"/>
  <c r="D50" i="28"/>
  <c r="C50" i="28"/>
  <c r="L43" i="28"/>
  <c r="K43" i="28"/>
  <c r="J43" i="28"/>
  <c r="I43" i="28"/>
  <c r="I44" i="28" s="1"/>
  <c r="H43" i="28"/>
  <c r="G43" i="28"/>
  <c r="F43" i="28"/>
  <c r="E43" i="28"/>
  <c r="D43" i="28"/>
  <c r="C43" i="28"/>
  <c r="L37" i="28"/>
  <c r="L44" i="28" s="1"/>
  <c r="K37" i="28"/>
  <c r="K44" i="28" s="1"/>
  <c r="J37" i="28"/>
  <c r="J44" i="28" s="1"/>
  <c r="I37" i="28"/>
  <c r="H37" i="28"/>
  <c r="G37" i="28"/>
  <c r="G44" i="28" s="1"/>
  <c r="F37" i="28"/>
  <c r="F44" i="28" s="1"/>
  <c r="E37" i="28"/>
  <c r="E44" i="28" s="1"/>
  <c r="D37" i="28"/>
  <c r="D44" i="28" s="1"/>
  <c r="C37" i="28"/>
  <c r="C44" i="28" s="1"/>
  <c r="L25" i="28"/>
  <c r="K25" i="28"/>
  <c r="J25" i="28"/>
  <c r="I25" i="28"/>
  <c r="H25" i="28"/>
  <c r="G25" i="28"/>
  <c r="F25" i="28"/>
  <c r="E25" i="28"/>
  <c r="D25" i="28"/>
  <c r="C25" i="28"/>
  <c r="L13" i="28"/>
  <c r="L26" i="28" s="1"/>
  <c r="L45" i="28" s="1"/>
  <c r="K13" i="28"/>
  <c r="K26" i="28" s="1"/>
  <c r="K45" i="28" s="1"/>
  <c r="J13" i="28"/>
  <c r="J26" i="28" s="1"/>
  <c r="J45" i="28" s="1"/>
  <c r="I13" i="28"/>
  <c r="H13" i="28"/>
  <c r="G13" i="28"/>
  <c r="G26" i="28" s="1"/>
  <c r="G45" i="28" s="1"/>
  <c r="F13" i="28"/>
  <c r="F26" i="28" s="1"/>
  <c r="E13" i="28"/>
  <c r="D13" i="28"/>
  <c r="C13" i="28"/>
  <c r="C26" i="28" s="1"/>
  <c r="C45" i="28" s="1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G43" i="1"/>
  <c r="F43" i="1"/>
  <c r="E43" i="1"/>
  <c r="D43" i="1"/>
  <c r="C43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C37" i="1"/>
  <c r="C44" i="1" s="1"/>
  <c r="I26" i="1"/>
  <c r="I45" i="1" s="1"/>
  <c r="L25" i="1"/>
  <c r="K25" i="1"/>
  <c r="J25" i="1"/>
  <c r="I25" i="1"/>
  <c r="H25" i="1"/>
  <c r="G25" i="1"/>
  <c r="F25" i="1"/>
  <c r="E25" i="1"/>
  <c r="D25" i="1"/>
  <c r="D26" i="1" s="1"/>
  <c r="C25" i="1"/>
  <c r="L13" i="1"/>
  <c r="L26" i="1" s="1"/>
  <c r="K13" i="1"/>
  <c r="K26" i="1" s="1"/>
  <c r="K45" i="1" s="1"/>
  <c r="J13" i="1"/>
  <c r="J26" i="1" s="1"/>
  <c r="J45" i="1" s="1"/>
  <c r="I13" i="1"/>
  <c r="H13" i="1"/>
  <c r="H26" i="1" s="1"/>
  <c r="G13" i="1"/>
  <c r="G26" i="1" s="1"/>
  <c r="G45" i="1" s="1"/>
  <c r="F13" i="1"/>
  <c r="F26" i="1" s="1"/>
  <c r="E13" i="1"/>
  <c r="E26" i="1" s="1"/>
  <c r="D13" i="1"/>
  <c r="C13" i="1"/>
  <c r="C26" i="1" s="1"/>
  <c r="C45" i="1" s="1"/>
  <c r="L45" i="1" l="1"/>
  <c r="D45" i="25"/>
  <c r="G45" i="8"/>
  <c r="G45" i="6"/>
  <c r="F45" i="28"/>
  <c r="L45" i="27"/>
  <c r="G45" i="11"/>
  <c r="G45" i="9"/>
  <c r="H45" i="6"/>
  <c r="E44" i="1"/>
  <c r="E45" i="1" s="1"/>
  <c r="K45" i="24"/>
  <c r="C26" i="22"/>
  <c r="K26" i="22"/>
  <c r="J44" i="21"/>
  <c r="K44" i="18"/>
  <c r="F45" i="1"/>
  <c r="F45" i="25"/>
  <c r="D26" i="28"/>
  <c r="D45" i="28" s="1"/>
  <c r="D26" i="27"/>
  <c r="D45" i="27" s="1"/>
  <c r="G44" i="27"/>
  <c r="E26" i="26"/>
  <c r="C26" i="26"/>
  <c r="C45" i="26" s="1"/>
  <c r="E44" i="26"/>
  <c r="C26" i="25"/>
  <c r="E44" i="25"/>
  <c r="I26" i="21"/>
  <c r="F45" i="3"/>
  <c r="H45" i="7"/>
  <c r="E26" i="28"/>
  <c r="E45" i="28" s="1"/>
  <c r="G26" i="27"/>
  <c r="H44" i="27"/>
  <c r="F44" i="27"/>
  <c r="F26" i="26"/>
  <c r="F45" i="26" s="1"/>
  <c r="F45" i="24"/>
  <c r="J26" i="23"/>
  <c r="J26" i="21"/>
  <c r="J45" i="21" s="1"/>
  <c r="H45" i="16"/>
  <c r="J45" i="2"/>
  <c r="C26" i="27"/>
  <c r="C45" i="27" s="1"/>
  <c r="G45" i="26"/>
  <c r="C45" i="21"/>
  <c r="G45" i="19"/>
  <c r="D45" i="19"/>
  <c r="J45" i="4"/>
  <c r="H45" i="3"/>
  <c r="D44" i="1"/>
  <c r="I26" i="28"/>
  <c r="I45" i="28" s="1"/>
  <c r="H26" i="26"/>
  <c r="H44" i="26"/>
  <c r="C44" i="22"/>
  <c r="K44" i="22"/>
  <c r="G26" i="20"/>
  <c r="G45" i="20" s="1"/>
  <c r="H45" i="5"/>
  <c r="D26" i="2"/>
  <c r="D45" i="2" s="1"/>
  <c r="L26" i="2"/>
  <c r="L45" i="2" s="1"/>
  <c r="I45" i="20"/>
  <c r="J45" i="11"/>
  <c r="H44" i="28"/>
  <c r="J26" i="27"/>
  <c r="K44" i="27"/>
  <c r="K45" i="27" s="1"/>
  <c r="G26" i="25"/>
  <c r="G45" i="25" s="1"/>
  <c r="E26" i="24"/>
  <c r="E45" i="24" s="1"/>
  <c r="G44" i="24"/>
  <c r="F26" i="22"/>
  <c r="F45" i="22" s="1"/>
  <c r="G44" i="22"/>
  <c r="E26" i="21"/>
  <c r="E45" i="21" s="1"/>
  <c r="H44" i="20"/>
  <c r="D26" i="24"/>
  <c r="D45" i="24" s="1"/>
  <c r="L26" i="24"/>
  <c r="F44" i="24"/>
  <c r="F45" i="23"/>
  <c r="D26" i="23"/>
  <c r="D45" i="23" s="1"/>
  <c r="L26" i="23"/>
  <c r="F45" i="21"/>
  <c r="D26" i="21"/>
  <c r="D45" i="21" s="1"/>
  <c r="C44" i="19"/>
  <c r="I26" i="17"/>
  <c r="I45" i="17" s="1"/>
  <c r="C44" i="17"/>
  <c r="C45" i="17" s="1"/>
  <c r="K44" i="17"/>
  <c r="K45" i="17" s="1"/>
  <c r="C45" i="16"/>
  <c r="K45" i="16"/>
  <c r="I26" i="16"/>
  <c r="I45" i="16" s="1"/>
  <c r="C44" i="16"/>
  <c r="K44" i="16"/>
  <c r="I26" i="15"/>
  <c r="I45" i="15" s="1"/>
  <c r="C44" i="15"/>
  <c r="C45" i="15" s="1"/>
  <c r="K44" i="15"/>
  <c r="K45" i="15" s="1"/>
  <c r="I26" i="14"/>
  <c r="I45" i="14" s="1"/>
  <c r="C44" i="14"/>
  <c r="C45" i="14" s="1"/>
  <c r="K44" i="14"/>
  <c r="K45" i="14" s="1"/>
  <c r="C45" i="13"/>
  <c r="K45" i="13"/>
  <c r="I26" i="13"/>
  <c r="I45" i="13" s="1"/>
  <c r="C44" i="13"/>
  <c r="K44" i="13"/>
  <c r="I26" i="12"/>
  <c r="I45" i="12" s="1"/>
  <c r="C44" i="12"/>
  <c r="C45" i="12" s="1"/>
  <c r="K44" i="12"/>
  <c r="K45" i="12" s="1"/>
  <c r="C45" i="11"/>
  <c r="I26" i="11"/>
  <c r="I45" i="11" s="1"/>
  <c r="C44" i="11"/>
  <c r="K44" i="11"/>
  <c r="K45" i="11" s="1"/>
  <c r="K45" i="10"/>
  <c r="I26" i="10"/>
  <c r="I45" i="10" s="1"/>
  <c r="C44" i="10"/>
  <c r="C45" i="10" s="1"/>
  <c r="K44" i="10"/>
  <c r="I26" i="9"/>
  <c r="I45" i="9" s="1"/>
  <c r="C44" i="9"/>
  <c r="C45" i="9" s="1"/>
  <c r="K44" i="9"/>
  <c r="K45" i="9" s="1"/>
  <c r="C45" i="8"/>
  <c r="K45" i="8"/>
  <c r="I26" i="8"/>
  <c r="I45" i="8" s="1"/>
  <c r="C44" i="8"/>
  <c r="K44" i="8"/>
  <c r="I26" i="7"/>
  <c r="I45" i="7" s="1"/>
  <c r="C44" i="7"/>
  <c r="C45" i="7" s="1"/>
  <c r="K44" i="7"/>
  <c r="K45" i="7" s="1"/>
  <c r="I26" i="6"/>
  <c r="I45" i="6" s="1"/>
  <c r="C44" i="6"/>
  <c r="C45" i="6" s="1"/>
  <c r="K44" i="6"/>
  <c r="K45" i="6" s="1"/>
  <c r="K45" i="5"/>
  <c r="I26" i="5"/>
  <c r="I45" i="5" s="1"/>
  <c r="C44" i="5"/>
  <c r="C45" i="5" s="1"/>
  <c r="K44" i="5"/>
  <c r="I26" i="4"/>
  <c r="I45" i="4" s="1"/>
  <c r="D44" i="20"/>
  <c r="D45" i="20" s="1"/>
  <c r="L44" i="20"/>
  <c r="L45" i="20" s="1"/>
  <c r="L45" i="18"/>
  <c r="H44" i="18"/>
  <c r="D45" i="6"/>
  <c r="L45" i="6"/>
  <c r="D45" i="5"/>
  <c r="L45" i="5"/>
  <c r="L45" i="4"/>
  <c r="K44" i="4"/>
  <c r="K45" i="4" s="1"/>
  <c r="J44" i="24"/>
  <c r="J45" i="24" s="1"/>
  <c r="H26" i="23"/>
  <c r="H45" i="23" s="1"/>
  <c r="I44" i="23"/>
  <c r="G44" i="23"/>
  <c r="G45" i="23" s="1"/>
  <c r="I26" i="22"/>
  <c r="I45" i="22" s="1"/>
  <c r="G26" i="22"/>
  <c r="H44" i="21"/>
  <c r="E44" i="20"/>
  <c r="E45" i="20" s="1"/>
  <c r="C44" i="20"/>
  <c r="C45" i="20" s="1"/>
  <c r="K44" i="20"/>
  <c r="K45" i="20" s="1"/>
  <c r="E26" i="19"/>
  <c r="C26" i="19"/>
  <c r="K26" i="19"/>
  <c r="G44" i="19"/>
  <c r="G26" i="18"/>
  <c r="G45" i="18" s="1"/>
  <c r="E26" i="17"/>
  <c r="G44" i="17"/>
  <c r="G45" i="17" s="1"/>
  <c r="E26" i="16"/>
  <c r="E45" i="16" s="1"/>
  <c r="G44" i="16"/>
  <c r="G45" i="16" s="1"/>
  <c r="E26" i="15"/>
  <c r="G44" i="15"/>
  <c r="G45" i="15" s="1"/>
  <c r="E26" i="14"/>
  <c r="G44" i="14"/>
  <c r="G45" i="14" s="1"/>
  <c r="E26" i="13"/>
  <c r="G44" i="13"/>
  <c r="G45" i="13" s="1"/>
  <c r="E26" i="12"/>
  <c r="G44" i="12"/>
  <c r="G45" i="12" s="1"/>
  <c r="E26" i="11"/>
  <c r="G44" i="11"/>
  <c r="E26" i="10"/>
  <c r="G44" i="10"/>
  <c r="G45" i="10" s="1"/>
  <c r="E26" i="9"/>
  <c r="G44" i="9"/>
  <c r="E26" i="8"/>
  <c r="E45" i="8" s="1"/>
  <c r="G44" i="8"/>
  <c r="E26" i="7"/>
  <c r="G44" i="7"/>
  <c r="G45" i="7" s="1"/>
  <c r="E26" i="6"/>
  <c r="G44" i="6"/>
  <c r="E26" i="5"/>
  <c r="G44" i="5"/>
  <c r="G45" i="5" s="1"/>
  <c r="E26" i="4"/>
  <c r="F44" i="4"/>
  <c r="C26" i="3"/>
  <c r="C45" i="3" s="1"/>
  <c r="K26" i="3"/>
  <c r="K45" i="3" s="1"/>
  <c r="I26" i="3"/>
  <c r="J44" i="25"/>
  <c r="J45" i="25" s="1"/>
  <c r="C44" i="24"/>
  <c r="C45" i="24" s="1"/>
  <c r="I26" i="23"/>
  <c r="I45" i="23" s="1"/>
  <c r="J26" i="22"/>
  <c r="I44" i="21"/>
  <c r="H44" i="19"/>
  <c r="H26" i="18"/>
  <c r="J44" i="18"/>
  <c r="J45" i="18" s="1"/>
  <c r="F26" i="17"/>
  <c r="F45" i="17" s="1"/>
  <c r="D45" i="17"/>
  <c r="L45" i="17"/>
  <c r="H44" i="17"/>
  <c r="H45" i="17" s="1"/>
  <c r="F26" i="16"/>
  <c r="F45" i="16" s="1"/>
  <c r="D45" i="16"/>
  <c r="L45" i="16"/>
  <c r="H44" i="16"/>
  <c r="F26" i="15"/>
  <c r="F45" i="15" s="1"/>
  <c r="D45" i="15"/>
  <c r="L45" i="15"/>
  <c r="H44" i="15"/>
  <c r="H45" i="15" s="1"/>
  <c r="F26" i="14"/>
  <c r="F45" i="14" s="1"/>
  <c r="D45" i="14"/>
  <c r="L45" i="14"/>
  <c r="H44" i="14"/>
  <c r="H45" i="14" s="1"/>
  <c r="F26" i="13"/>
  <c r="F45" i="13" s="1"/>
  <c r="D45" i="13"/>
  <c r="L45" i="13"/>
  <c r="H44" i="13"/>
  <c r="H45" i="13" s="1"/>
  <c r="F26" i="12"/>
  <c r="F45" i="12" s="1"/>
  <c r="D45" i="12"/>
  <c r="L45" i="12"/>
  <c r="H44" i="12"/>
  <c r="H45" i="12" s="1"/>
  <c r="F26" i="11"/>
  <c r="F45" i="11" s="1"/>
  <c r="D45" i="11"/>
  <c r="L45" i="11"/>
  <c r="H44" i="11"/>
  <c r="H45" i="11" s="1"/>
  <c r="F26" i="10"/>
  <c r="F45" i="10" s="1"/>
  <c r="D45" i="10"/>
  <c r="L45" i="10"/>
  <c r="H44" i="10"/>
  <c r="H45" i="10" s="1"/>
  <c r="F26" i="9"/>
  <c r="F45" i="9" s="1"/>
  <c r="D45" i="9"/>
  <c r="L45" i="9"/>
  <c r="H44" i="9"/>
  <c r="H45" i="9" s="1"/>
  <c r="F26" i="8"/>
  <c r="D45" i="8"/>
  <c r="L26" i="8"/>
  <c r="L45" i="8" s="1"/>
  <c r="H44" i="8"/>
  <c r="H45" i="8" s="1"/>
  <c r="F44" i="8"/>
  <c r="F26" i="7"/>
  <c r="D26" i="7"/>
  <c r="D45" i="7" s="1"/>
  <c r="L26" i="7"/>
  <c r="L45" i="7" s="1"/>
  <c r="H44" i="7"/>
  <c r="F44" i="7"/>
  <c r="F26" i="6"/>
  <c r="H44" i="6"/>
  <c r="F26" i="5"/>
  <c r="F45" i="5" s="1"/>
  <c r="H44" i="5"/>
  <c r="F26" i="4"/>
  <c r="F45" i="4" s="1"/>
  <c r="G44" i="4"/>
  <c r="G45" i="4" s="1"/>
  <c r="D26" i="3"/>
  <c r="D45" i="3" s="1"/>
  <c r="L26" i="3"/>
  <c r="L45" i="3" s="1"/>
  <c r="E44" i="3"/>
  <c r="C26" i="2"/>
  <c r="C45" i="2" s="1"/>
  <c r="K26" i="2"/>
  <c r="I26" i="2"/>
  <c r="I45" i="2" s="1"/>
  <c r="C45" i="25"/>
  <c r="K45" i="25"/>
  <c r="C45" i="23"/>
  <c r="E45" i="25"/>
  <c r="L45" i="24"/>
  <c r="L45" i="23"/>
  <c r="D45" i="22"/>
  <c r="G45" i="24"/>
  <c r="E45" i="22"/>
  <c r="F45" i="27"/>
  <c r="D45" i="1"/>
  <c r="J45" i="23"/>
  <c r="G45" i="22"/>
  <c r="L45" i="22"/>
  <c r="E45" i="19"/>
  <c r="C45" i="19"/>
  <c r="K45" i="19"/>
  <c r="I45" i="25"/>
  <c r="L45" i="25"/>
  <c r="K45" i="23"/>
  <c r="L45" i="19"/>
  <c r="H45" i="25"/>
  <c r="J45" i="17"/>
  <c r="J45" i="15"/>
  <c r="H26" i="28"/>
  <c r="J44" i="23"/>
  <c r="H26" i="20"/>
  <c r="F26" i="18"/>
  <c r="F45" i="18" s="1"/>
  <c r="D45" i="18"/>
  <c r="E45" i="2"/>
  <c r="J45" i="6"/>
  <c r="G45" i="2"/>
  <c r="H45" i="1"/>
  <c r="H26" i="21"/>
  <c r="H45" i="21" s="1"/>
  <c r="H45" i="2"/>
  <c r="H45" i="26"/>
  <c r="J44" i="27"/>
  <c r="J45" i="27" s="1"/>
  <c r="H26" i="24"/>
  <c r="H45" i="24" s="1"/>
  <c r="J44" i="19"/>
  <c r="J45" i="19" s="1"/>
  <c r="E45" i="17"/>
  <c r="E45" i="15"/>
  <c r="E45" i="14"/>
  <c r="E45" i="13"/>
  <c r="E45" i="12"/>
  <c r="E45" i="11"/>
  <c r="E45" i="10"/>
  <c r="E45" i="9"/>
  <c r="E45" i="7"/>
  <c r="E45" i="6"/>
  <c r="E45" i="5"/>
  <c r="E45" i="4"/>
  <c r="I45" i="3"/>
  <c r="H26" i="27"/>
  <c r="H45" i="27" s="1"/>
  <c r="J44" i="22"/>
  <c r="H26" i="19"/>
  <c r="H45" i="19" s="1"/>
  <c r="C26" i="18"/>
  <c r="C45" i="18" s="1"/>
  <c r="K26" i="18"/>
  <c r="K45" i="18" s="1"/>
  <c r="F45" i="6"/>
  <c r="H45" i="22"/>
  <c r="E44" i="18"/>
  <c r="E45" i="18" s="1"/>
  <c r="E45" i="3"/>
  <c r="K45" i="2"/>
  <c r="F45" i="7" l="1"/>
  <c r="E45" i="26"/>
  <c r="K45" i="22"/>
  <c r="C45" i="22"/>
  <c r="J45" i="22"/>
  <c r="H45" i="18"/>
  <c r="I45" i="21"/>
  <c r="H45" i="28"/>
  <c r="H45" i="20"/>
  <c r="F45" i="8"/>
  <c r="G45" i="27"/>
</calcChain>
</file>

<file path=xl/sharedStrings.xml><?xml version="1.0" encoding="utf-8"?>
<sst xmlns="http://schemas.openxmlformats.org/spreadsheetml/2006/main" count="3500" uniqueCount="109">
  <si>
    <t>Limpopo: Greater Giyani (LIM331) - Table A6 Budgeted Financial Position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</si>
  <si>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</si>
  <si>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</si>
  <si>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</si>
  <si>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</si>
  <si>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</si>
  <si>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</si>
  <si>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</si>
  <si>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</si>
  <si>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</si>
  <si>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</si>
  <si>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</si>
  <si>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</si>
  <si>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</si>
  <si>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</si>
  <si>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</si>
  <si>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</si>
  <si>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</si>
  <si>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</si>
  <si>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</si>
  <si>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</si>
  <si>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</si>
  <si>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</si>
  <si>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</si>
  <si>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</si>
  <si>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</si>
  <si>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</si>
  <si>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</si>
  <si>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</si>
  <si>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</si>
  <si>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</si>
  <si>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</si>
  <si>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</si>
  <si>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</si>
  <si>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</si>
  <si>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</si>
  <si>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</si>
  <si>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</si>
  <si>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</si>
  <si>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</si>
  <si>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</si>
  <si>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</si>
  <si>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</si>
  <si>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</si>
  <si>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</si>
  <si>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</si>
  <si>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</si>
  <si>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</si>
  <si>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</si>
  <si>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</si>
  <si>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</si>
  <si>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</si>
  <si>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</si>
  <si>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</si>
  <si>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</si>
  <si>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</si>
  <si>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</si>
  <si>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</si>
  <si>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</si>
  <si>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</si>
  <si>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</si>
  <si>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</si>
  <si>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</si>
  <si>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</si>
  <si>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</si>
  <si>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</si>
  <si>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</si>
  <si>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</si>
  <si>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</si>
  <si>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</si>
  <si>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</si>
  <si>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Limpopo: Greater Letaba (LIM332) - Table A6 Budgeted Financial Position ( All ) for 4th Quarter ended 30 June 2024 (Figures Finalised as at 2024/07/29)</t>
  </si>
  <si>
    <t>Limpopo: Greater Tzaneen (LIM333) - Table A6 Budgeted Financial Position ( All ) for 4th Quarter ended 30 June 2024 (Figures Finalised as at 2024/07/29)</t>
  </si>
  <si>
    <t>Limpopo: Ba-Phalaborwa (LIM334) - Table A6 Budgeted Financial Position ( All ) for 4th Quarter ended 30 June 2024 (Figures Finalised as at 2024/07/29)</t>
  </si>
  <si>
    <t>Limpopo: Maruleng (LIM335) - Table A6 Budgeted Financial Position ( All ) for 4th Quarter ended 30 June 2024 (Figures Finalised as at 2024/07/29)</t>
  </si>
  <si>
    <t>Limpopo: Mopani (DC33) - Table A6 Budgeted Financial Position ( All ) for 4th Quarter ended 30 June 2024 (Figures Finalised as at 2024/07/29)</t>
  </si>
  <si>
    <t>Limpopo: Musina (LIM341) - Table A6 Budgeted Financial Position ( All ) for 4th Quarter ended 30 June 2024 (Figures Finalised as at 2024/07/29)</t>
  </si>
  <si>
    <t>Limpopo: Thulamela (LIM343) - Table A6 Budgeted Financial Position ( All ) for 4th Quarter ended 30 June 2024 (Figures Finalised as at 2024/07/29)</t>
  </si>
  <si>
    <t>Limpopo: Makhado (LIM344) - Table A6 Budgeted Financial Position ( All ) for 4th Quarter ended 30 June 2024 (Figures Finalised as at 2024/07/29)</t>
  </si>
  <si>
    <t>Limpopo: Collins Chabane (LIM345) - Table A6 Budgeted Financial Position ( All ) for 4th Quarter ended 30 June 2024 (Figures Finalised as at 2024/07/29)</t>
  </si>
  <si>
    <t>Limpopo: Vhembe (DC34) - Table A6 Budgeted Financial Position ( All ) for 4th Quarter ended 30 June 2024 (Figures Finalised as at 2024/07/29)</t>
  </si>
  <si>
    <t>Limpopo: Blouberg (LIM351) - Table A6 Budgeted Financial Position ( All ) for 4th Quarter ended 30 June 2024 (Figures Finalised as at 2024/07/29)</t>
  </si>
  <si>
    <t>Limpopo: Molemole (LIM353) - Table A6 Budgeted Financial Position ( All ) for 4th Quarter ended 30 June 2024 (Figures Finalised as at 2024/07/29)</t>
  </si>
  <si>
    <t>Limpopo: Polokwane (LIM354) - Table A6 Budgeted Financial Position ( All ) for 4th Quarter ended 30 June 2024 (Figures Finalised as at 2024/07/29)</t>
  </si>
  <si>
    <t>Limpopo: Lepelle-Nkumpi (LIM355) - Table A6 Budgeted Financial Position ( All ) for 4th Quarter ended 30 June 2024 (Figures Finalised as at 2024/07/29)</t>
  </si>
  <si>
    <t>Limpopo: Capricorn (DC35) - Table A6 Budgeted Financial Position ( All ) for 4th Quarter ended 30 June 2024 (Figures Finalised as at 2024/07/29)</t>
  </si>
  <si>
    <t>Limpopo: Thabazimbi (LIM361) - Table A6 Budgeted Financial Position ( All ) for 4th Quarter ended 30 June 2024 (Figures Finalised as at 2024/07/29)</t>
  </si>
  <si>
    <t>Limpopo: Lephalale (LIM362) - Table A6 Budgeted Financial Position ( All ) for 4th Quarter ended 30 June 2024 (Figures Finalised as at 2024/07/29)</t>
  </si>
  <si>
    <t>Limpopo: Bela Bela (LIM366) - Table A6 Budgeted Financial Position ( All ) for 4th Quarter ended 30 June 2024 (Figures Finalised as at 2024/07/29)</t>
  </si>
  <si>
    <t>Limpopo: Mogalakwena (LIM367) - Table A6 Budgeted Financial Position ( All ) for 4th Quarter ended 30 June 2024 (Figures Finalised as at 2024/07/29)</t>
  </si>
  <si>
    <t>Limpopo: Modimolle-Mookgopong (LIM368) - Table A6 Budgeted Financial Position ( All ) for 4th Quarter ended 30 June 2024 (Figures Finalised as at 2024/07/29)</t>
  </si>
  <si>
    <t>Limpopo: Waterberg (DC36) - Table A6 Budgeted Financial Position ( All ) for 4th Quarter ended 30 June 2024 (Figures Finalised as at 2024/07/29)</t>
  </si>
  <si>
    <t>Limpopo: Ephraim Mogale (LIM471) - Table A6 Budgeted Financial Position ( All ) for 4th Quarter ended 30 June 2024 (Figures Finalised as at 2024/07/29)</t>
  </si>
  <si>
    <t>Limpopo: Elias Motsoaledi (LIM472) - Table A6 Budgeted Financial Position ( All ) for 4th Quarter ended 30 June 2024 (Figures Finalised as at 2024/07/29)</t>
  </si>
  <si>
    <t>Limpopo: Makhuduthamaga (LIM473) - Table A6 Budgeted Financial Position ( All ) for 4th Quarter ended 30 June 2024 (Figures Finalised as at 2024/07/29)</t>
  </si>
  <si>
    <t>Limpopo: Tubatse Fetakgomo (LIM476) - Table A6 Budgeted Financial Position ( All ) for 4th Quarter ended 30 June 2024 (Figures Finalised as at 2024/07/29)</t>
  </si>
  <si>
    <t>Limpopo: Sekhukhune (DC47) - Table A6 Budgeted Financial Position ( All ) for 4th Quarter ended 30 June 2024 (Figures Finalised as at 2024/07/29)</t>
  </si>
  <si>
    <t>Summary - Table A6 Budgeted Financial Position ( All ) for 4th Quarter ended 30 June 2024 (Figures Finalised as at 2024/07/29)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</si>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</sst>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338969010</v>
      </c>
      <c r="D6" s="23">
        <v>368880744</v>
      </c>
      <c r="E6" s="24">
        <v>396911238</v>
      </c>
      <c r="F6" s="25">
        <v>-83372798</v>
      </c>
      <c r="G6" s="23">
        <v>121186085</v>
      </c>
      <c r="H6" s="24">
        <v>121186085</v>
      </c>
      <c r="I6" s="26">
        <v>218977102</v>
      </c>
      <c r="J6" s="27">
        <v>167118828</v>
      </c>
      <c r="K6" s="23">
        <v>220111877</v>
      </c>
      <c r="L6" s="24">
        <v>243255073</v>
      </c>
    </row>
    <row r="7" spans="1:12" ht="13.5" x14ac:dyDescent="0.25">
      <c r="A7" s="28" t="s">
        <v>22</v>
      </c>
      <c r="B7" s="22" t="s">
        <v>9</v>
      </c>
      <c r="C7" s="23">
        <v>82725249</v>
      </c>
      <c r="D7" s="23">
        <v>117828838</v>
      </c>
      <c r="E7" s="24">
        <v>127297076</v>
      </c>
      <c r="F7" s="25">
        <v>4798951</v>
      </c>
      <c r="G7" s="23">
        <v>118483817</v>
      </c>
      <c r="H7" s="24">
        <v>118483817</v>
      </c>
      <c r="I7" s="26">
        <v>180413955</v>
      </c>
      <c r="J7" s="27">
        <v>117177853</v>
      </c>
      <c r="K7" s="23">
        <v>6632044</v>
      </c>
      <c r="L7" s="24">
        <v>6930343</v>
      </c>
    </row>
    <row r="8" spans="1:12" ht="13.5" x14ac:dyDescent="0.25">
      <c r="A8" s="28" t="s">
        <v>23</v>
      </c>
      <c r="B8" s="22" t="s">
        <v>9</v>
      </c>
      <c r="C8" s="23">
        <v>74971147</v>
      </c>
      <c r="D8" s="23">
        <v>86897245</v>
      </c>
      <c r="E8" s="24">
        <v>41341149</v>
      </c>
      <c r="F8" s="25">
        <v>9433729</v>
      </c>
      <c r="G8" s="23">
        <v>553299832</v>
      </c>
      <c r="H8" s="24">
        <v>553299832</v>
      </c>
      <c r="I8" s="26">
        <v>73630137</v>
      </c>
      <c r="J8" s="27">
        <v>554017289</v>
      </c>
      <c r="K8" s="23">
        <v>582704277</v>
      </c>
      <c r="L8" s="24">
        <v>612994471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35578219</v>
      </c>
      <c r="D10" s="23">
        <v>34210322</v>
      </c>
      <c r="E10" s="24">
        <v>35572678</v>
      </c>
      <c r="F10" s="25">
        <v>-13150000</v>
      </c>
      <c r="G10" s="23">
        <v>33393090</v>
      </c>
      <c r="H10" s="24">
        <v>33393090</v>
      </c>
      <c r="I10" s="26">
        <v>42358215</v>
      </c>
      <c r="J10" s="27">
        <v>33593000</v>
      </c>
      <c r="K10" s="23">
        <v>100000</v>
      </c>
      <c r="L10" s="24">
        <v>800000</v>
      </c>
    </row>
    <row r="11" spans="1:12" ht="13.5" x14ac:dyDescent="0.25">
      <c r="A11" s="28" t="s">
        <v>27</v>
      </c>
      <c r="B11" s="22" t="s">
        <v>19</v>
      </c>
      <c r="C11" s="23">
        <v>28877369</v>
      </c>
      <c r="D11" s="23">
        <v>36497312</v>
      </c>
      <c r="E11" s="24">
        <v>35553709</v>
      </c>
      <c r="F11" s="29">
        <v>56827056</v>
      </c>
      <c r="G11" s="30">
        <v>58450212</v>
      </c>
      <c r="H11" s="31">
        <v>58450212</v>
      </c>
      <c r="I11" s="26">
        <v>79668062</v>
      </c>
      <c r="J11" s="32">
        <v>62376423</v>
      </c>
      <c r="K11" s="30">
        <v>59953596</v>
      </c>
      <c r="L11" s="31">
        <v>58016504</v>
      </c>
    </row>
    <row r="12" spans="1:12" ht="13.5" x14ac:dyDescent="0.25">
      <c r="A12" s="28" t="s">
        <v>28</v>
      </c>
      <c r="B12" s="22" t="s">
        <v>19</v>
      </c>
      <c r="C12" s="23">
        <v>251263</v>
      </c>
      <c r="D12" s="23">
        <v>244128</v>
      </c>
      <c r="E12" s="24">
        <v>244128</v>
      </c>
      <c r="F12" s="25">
        <v>0</v>
      </c>
      <c r="G12" s="23">
        <v>0</v>
      </c>
      <c r="H12" s="24">
        <v>0</v>
      </c>
      <c r="I12" s="26">
        <v>244128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561372257</v>
      </c>
      <c r="D13" s="35">
        <f t="shared" ref="D13:L13" si="0">SUM(D6:D12)</f>
        <v>644558589</v>
      </c>
      <c r="E13" s="36">
        <f t="shared" si="0"/>
        <v>636919978</v>
      </c>
      <c r="F13" s="37">
        <f t="shared" si="0"/>
        <v>-25463062</v>
      </c>
      <c r="G13" s="35">
        <f t="shared" si="0"/>
        <v>884813036</v>
      </c>
      <c r="H13" s="36">
        <f t="shared" si="0"/>
        <v>884813036</v>
      </c>
      <c r="I13" s="38">
        <f t="shared" si="0"/>
        <v>595291599</v>
      </c>
      <c r="J13" s="39">
        <f t="shared" si="0"/>
        <v>934283393</v>
      </c>
      <c r="K13" s="35">
        <f t="shared" si="0"/>
        <v>869501794</v>
      </c>
      <c r="L13" s="36">
        <f t="shared" si="0"/>
        <v>921996391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25690570</v>
      </c>
      <c r="D16" s="23">
        <v>25599820</v>
      </c>
      <c r="E16" s="24">
        <v>26234421</v>
      </c>
      <c r="F16" s="25">
        <v>0</v>
      </c>
      <c r="G16" s="23">
        <v>4322546</v>
      </c>
      <c r="H16" s="24">
        <v>4322546</v>
      </c>
      <c r="I16" s="26">
        <v>25295916</v>
      </c>
      <c r="J16" s="27">
        <v>4322546</v>
      </c>
      <c r="K16" s="23">
        <v>60035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972551346</v>
      </c>
      <c r="D17" s="23">
        <v>992505234</v>
      </c>
      <c r="E17" s="24">
        <v>1091335028</v>
      </c>
      <c r="F17" s="29">
        <v>117230539</v>
      </c>
      <c r="G17" s="30">
        <v>1393886833</v>
      </c>
      <c r="H17" s="31">
        <v>1393886833</v>
      </c>
      <c r="I17" s="26">
        <v>1152687738</v>
      </c>
      <c r="J17" s="32">
        <v>1345258229</v>
      </c>
      <c r="K17" s="30">
        <v>67325590</v>
      </c>
      <c r="L17" s="31">
        <v>43405800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206303</v>
      </c>
      <c r="D20" s="23">
        <v>206303</v>
      </c>
      <c r="E20" s="24">
        <v>206303</v>
      </c>
      <c r="F20" s="25">
        <v>0</v>
      </c>
      <c r="G20" s="23">
        <v>0</v>
      </c>
      <c r="H20" s="24">
        <v>0</v>
      </c>
      <c r="I20" s="26">
        <v>206303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946658</v>
      </c>
      <c r="D21" s="23">
        <v>901273</v>
      </c>
      <c r="E21" s="24">
        <v>996253</v>
      </c>
      <c r="F21" s="25">
        <v>2660000</v>
      </c>
      <c r="G21" s="23">
        <v>8933077</v>
      </c>
      <c r="H21" s="24">
        <v>8933077</v>
      </c>
      <c r="I21" s="26">
        <v>996253</v>
      </c>
      <c r="J21" s="27">
        <v>11583077</v>
      </c>
      <c r="K21" s="23">
        <v>27534564</v>
      </c>
      <c r="L21" s="24">
        <v>1100000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999394877</v>
      </c>
      <c r="D25" s="41">
        <f t="shared" ref="D25:L25" si="1">SUM(D15:D24)</f>
        <v>1019212630</v>
      </c>
      <c r="E25" s="42">
        <f t="shared" si="1"/>
        <v>1118772005</v>
      </c>
      <c r="F25" s="43">
        <f t="shared" si="1"/>
        <v>119890539</v>
      </c>
      <c r="G25" s="41">
        <f t="shared" si="1"/>
        <v>1407142456</v>
      </c>
      <c r="H25" s="42">
        <f t="shared" si="1"/>
        <v>1407142456</v>
      </c>
      <c r="I25" s="44">
        <f t="shared" si="1"/>
        <v>1179186210</v>
      </c>
      <c r="J25" s="45">
        <f t="shared" si="1"/>
        <v>1361163852</v>
      </c>
      <c r="K25" s="41">
        <f t="shared" si="1"/>
        <v>94920189</v>
      </c>
      <c r="L25" s="42">
        <f t="shared" si="1"/>
        <v>44505800</v>
      </c>
    </row>
    <row r="26" spans="1:12" ht="13.5" x14ac:dyDescent="0.25">
      <c r="A26" s="33" t="s">
        <v>42</v>
      </c>
      <c r="B26" s="34" t="s">
        <v>19</v>
      </c>
      <c r="C26" s="35">
        <f>+C13+C25</f>
        <v>1560767134</v>
      </c>
      <c r="D26" s="35">
        <f t="shared" ref="D26:L26" si="2">+D13+D25</f>
        <v>1663771219</v>
      </c>
      <c r="E26" s="36">
        <f t="shared" si="2"/>
        <v>1755691983</v>
      </c>
      <c r="F26" s="37">
        <f t="shared" si="2"/>
        <v>94427477</v>
      </c>
      <c r="G26" s="35">
        <f t="shared" si="2"/>
        <v>2291955492</v>
      </c>
      <c r="H26" s="36">
        <f t="shared" si="2"/>
        <v>2291955492</v>
      </c>
      <c r="I26" s="38">
        <f t="shared" si="2"/>
        <v>1774477809</v>
      </c>
      <c r="J26" s="39">
        <f t="shared" si="2"/>
        <v>2295447245</v>
      </c>
      <c r="K26" s="35">
        <f t="shared" si="2"/>
        <v>964421983</v>
      </c>
      <c r="L26" s="36">
        <f t="shared" si="2"/>
        <v>966502191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141352740</v>
      </c>
      <c r="D32" s="23">
        <v>165910404</v>
      </c>
      <c r="E32" s="24">
        <v>181353963</v>
      </c>
      <c r="F32" s="25">
        <v>15000</v>
      </c>
      <c r="G32" s="23">
        <v>128864365</v>
      </c>
      <c r="H32" s="24">
        <v>128864365</v>
      </c>
      <c r="I32" s="26">
        <v>266517299</v>
      </c>
      <c r="J32" s="27">
        <v>184113577</v>
      </c>
      <c r="K32" s="23">
        <v>9478645</v>
      </c>
      <c r="L32" s="24">
        <v>-2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10591733</v>
      </c>
      <c r="E33" s="24">
        <v>3758762</v>
      </c>
      <c r="F33" s="25">
        <v>0</v>
      </c>
      <c r="G33" s="23">
        <v>0</v>
      </c>
      <c r="H33" s="24">
        <v>0</v>
      </c>
      <c r="I33" s="26">
        <v>76035379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246871342</v>
      </c>
      <c r="D34" s="23">
        <v>242438835</v>
      </c>
      <c r="E34" s="24">
        <v>244204286</v>
      </c>
      <c r="F34" s="25">
        <v>0</v>
      </c>
      <c r="G34" s="23">
        <v>-115417985</v>
      </c>
      <c r="H34" s="24">
        <v>-115417985</v>
      </c>
      <c r="I34" s="26">
        <v>93635289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11771715</v>
      </c>
      <c r="D35" s="23">
        <v>16040708</v>
      </c>
      <c r="E35" s="24">
        <v>19648827</v>
      </c>
      <c r="F35" s="25">
        <v>1998936</v>
      </c>
      <c r="G35" s="23">
        <v>2065918</v>
      </c>
      <c r="H35" s="24">
        <v>2065918</v>
      </c>
      <c r="I35" s="26">
        <v>23319386</v>
      </c>
      <c r="J35" s="27">
        <v>-3044318</v>
      </c>
      <c r="K35" s="23">
        <v>-3207323</v>
      </c>
      <c r="L35" s="24">
        <v>-3372148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399995797</v>
      </c>
      <c r="D37" s="35">
        <f t="shared" ref="D37:L37" si="3">SUM(D29:D36)</f>
        <v>434981680</v>
      </c>
      <c r="E37" s="36">
        <f t="shared" si="3"/>
        <v>448965838</v>
      </c>
      <c r="F37" s="37">
        <f t="shared" si="3"/>
        <v>2013936</v>
      </c>
      <c r="G37" s="35">
        <f t="shared" si="3"/>
        <v>15512298</v>
      </c>
      <c r="H37" s="36">
        <f t="shared" si="3"/>
        <v>15512298</v>
      </c>
      <c r="I37" s="38">
        <f t="shared" si="3"/>
        <v>459507353</v>
      </c>
      <c r="J37" s="39">
        <f t="shared" si="3"/>
        <v>181069259</v>
      </c>
      <c r="K37" s="35">
        <f t="shared" si="3"/>
        <v>6271322</v>
      </c>
      <c r="L37" s="36">
        <f t="shared" si="3"/>
        <v>-3372150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1091000</v>
      </c>
      <c r="H40" s="24">
        <v>1091000</v>
      </c>
      <c r="I40" s="26">
        <v>0</v>
      </c>
      <c r="J40" s="27">
        <v>1091000</v>
      </c>
      <c r="K40" s="23">
        <v>260016379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1091000</v>
      </c>
      <c r="H43" s="42">
        <f t="shared" si="4"/>
        <v>1091000</v>
      </c>
      <c r="I43" s="43">
        <f t="shared" si="4"/>
        <v>0</v>
      </c>
      <c r="J43" s="45">
        <f t="shared" si="4"/>
        <v>1091000</v>
      </c>
      <c r="K43" s="41">
        <f t="shared" si="4"/>
        <v>260016379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399995797</v>
      </c>
      <c r="D44" s="35">
        <f t="shared" ref="D44:L44" si="5">+D37+D43</f>
        <v>434981680</v>
      </c>
      <c r="E44" s="36">
        <f t="shared" si="5"/>
        <v>448965838</v>
      </c>
      <c r="F44" s="37">
        <f t="shared" si="5"/>
        <v>2013936</v>
      </c>
      <c r="G44" s="35">
        <f t="shared" si="5"/>
        <v>16603298</v>
      </c>
      <c r="H44" s="36">
        <f t="shared" si="5"/>
        <v>16603298</v>
      </c>
      <c r="I44" s="38">
        <f t="shared" si="5"/>
        <v>459507353</v>
      </c>
      <c r="J44" s="39">
        <f t="shared" si="5"/>
        <v>182160259</v>
      </c>
      <c r="K44" s="35">
        <f t="shared" si="5"/>
        <v>266287701</v>
      </c>
      <c r="L44" s="36">
        <f t="shared" si="5"/>
        <v>-3372150</v>
      </c>
    </row>
    <row r="45" spans="1:12" ht="13.5" x14ac:dyDescent="0.25">
      <c r="A45" s="47" t="s">
        <v>62</v>
      </c>
      <c r="B45" s="48" t="s">
        <v>63</v>
      </c>
      <c r="C45" s="49">
        <f>+C26-C44</f>
        <v>1160771337</v>
      </c>
      <c r="D45" s="49">
        <f t="shared" ref="D45:L45" si="6">+D26-D44</f>
        <v>1228789539</v>
      </c>
      <c r="E45" s="50">
        <f t="shared" si="6"/>
        <v>1306726145</v>
      </c>
      <c r="F45" s="51">
        <f t="shared" si="6"/>
        <v>92413541</v>
      </c>
      <c r="G45" s="49">
        <f t="shared" si="6"/>
        <v>2275352194</v>
      </c>
      <c r="H45" s="50">
        <f t="shared" si="6"/>
        <v>2275352194</v>
      </c>
      <c r="I45" s="52">
        <f t="shared" si="6"/>
        <v>1314970456</v>
      </c>
      <c r="J45" s="53">
        <f t="shared" si="6"/>
        <v>2113286986</v>
      </c>
      <c r="K45" s="49">
        <f t="shared" si="6"/>
        <v>698134282</v>
      </c>
      <c r="L45" s="50">
        <f t="shared" si="6"/>
        <v>969874341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859034354</v>
      </c>
      <c r="D47" s="23">
        <v>1152049265</v>
      </c>
      <c r="E47" s="24">
        <v>1228789550</v>
      </c>
      <c r="F47" s="25">
        <v>93913541</v>
      </c>
      <c r="G47" s="23">
        <v>2276852194</v>
      </c>
      <c r="H47" s="24">
        <v>2276852194</v>
      </c>
      <c r="I47" s="26">
        <v>1406413034</v>
      </c>
      <c r="J47" s="27">
        <v>2114886986</v>
      </c>
      <c r="K47" s="23">
        <v>699834282</v>
      </c>
      <c r="L47" s="24">
        <v>971574341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859034354</v>
      </c>
      <c r="D50" s="56">
        <f t="shared" ref="D50:L50" si="7">SUM(D47:D49)</f>
        <v>1152049265</v>
      </c>
      <c r="E50" s="57">
        <f t="shared" si="7"/>
        <v>1228789550</v>
      </c>
      <c r="F50" s="58">
        <f t="shared" si="7"/>
        <v>93913541</v>
      </c>
      <c r="G50" s="56">
        <f t="shared" si="7"/>
        <v>2276852194</v>
      </c>
      <c r="H50" s="57">
        <f t="shared" si="7"/>
        <v>2276852194</v>
      </c>
      <c r="I50" s="59">
        <f t="shared" si="7"/>
        <v>1406413034</v>
      </c>
      <c r="J50" s="60">
        <f t="shared" si="7"/>
        <v>2114886986</v>
      </c>
      <c r="K50" s="56">
        <f t="shared" si="7"/>
        <v>699834282</v>
      </c>
      <c r="L50" s="57">
        <f t="shared" si="7"/>
        <v>971574341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4184136</v>
      </c>
      <c r="D6" s="23">
        <v>1467948</v>
      </c>
      <c r="E6" s="24">
        <v>3218521</v>
      </c>
      <c r="F6" s="25">
        <v>47393741</v>
      </c>
      <c r="G6" s="23">
        <v>49935917</v>
      </c>
      <c r="H6" s="24">
        <v>49935917</v>
      </c>
      <c r="I6" s="26">
        <v>12620772</v>
      </c>
      <c r="J6" s="27">
        <v>60527434</v>
      </c>
      <c r="K6" s="23">
        <v>115060797</v>
      </c>
      <c r="L6" s="24">
        <v>168231186</v>
      </c>
    </row>
    <row r="7" spans="1:12" ht="13.5" x14ac:dyDescent="0.25">
      <c r="A7" s="28" t="s">
        <v>22</v>
      </c>
      <c r="B7" s="22" t="s">
        <v>9</v>
      </c>
      <c r="C7" s="23">
        <v>28719302</v>
      </c>
      <c r="D7" s="23">
        <v>14226602</v>
      </c>
      <c r="E7" s="24">
        <v>16447536</v>
      </c>
      <c r="F7" s="25">
        <v>2383252</v>
      </c>
      <c r="G7" s="23">
        <v>13484534</v>
      </c>
      <c r="H7" s="24">
        <v>13484534</v>
      </c>
      <c r="I7" s="26">
        <v>43653596</v>
      </c>
      <c r="J7" s="27">
        <v>14222369</v>
      </c>
      <c r="K7" s="23">
        <v>11064834</v>
      </c>
      <c r="L7" s="24">
        <v>8396291</v>
      </c>
    </row>
    <row r="8" spans="1:12" ht="13.5" x14ac:dyDescent="0.25">
      <c r="A8" s="28" t="s">
        <v>23</v>
      </c>
      <c r="B8" s="22" t="s">
        <v>9</v>
      </c>
      <c r="C8" s="23">
        <v>-1245307</v>
      </c>
      <c r="D8" s="23">
        <v>-1980901</v>
      </c>
      <c r="E8" s="24">
        <v>317369</v>
      </c>
      <c r="F8" s="25">
        <v>12667041</v>
      </c>
      <c r="G8" s="23">
        <v>18361568</v>
      </c>
      <c r="H8" s="24">
        <v>18361568</v>
      </c>
      <c r="I8" s="26">
        <v>12376246</v>
      </c>
      <c r="J8" s="27">
        <v>15683138</v>
      </c>
      <c r="K8" s="23">
        <v>26728804</v>
      </c>
      <c r="L8" s="24">
        <v>38282571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7237384</v>
      </c>
      <c r="D10" s="23">
        <v>8286367</v>
      </c>
      <c r="E10" s="24">
        <v>9818798</v>
      </c>
      <c r="F10" s="25">
        <v>10896664</v>
      </c>
      <c r="G10" s="23">
        <v>-1800867</v>
      </c>
      <c r="H10" s="24">
        <v>-1800867</v>
      </c>
      <c r="I10" s="26">
        <v>13521074</v>
      </c>
      <c r="J10" s="27">
        <v>9818799</v>
      </c>
      <c r="K10" s="23">
        <v>9818799</v>
      </c>
      <c r="L10" s="24">
        <v>9818799</v>
      </c>
    </row>
    <row r="11" spans="1:12" ht="13.5" x14ac:dyDescent="0.25">
      <c r="A11" s="28" t="s">
        <v>27</v>
      </c>
      <c r="B11" s="22" t="s">
        <v>19</v>
      </c>
      <c r="C11" s="23">
        <v>7659548</v>
      </c>
      <c r="D11" s="23">
        <v>10582857</v>
      </c>
      <c r="E11" s="24">
        <v>13933036</v>
      </c>
      <c r="F11" s="29">
        <v>41610984</v>
      </c>
      <c r="G11" s="30">
        <v>42762814</v>
      </c>
      <c r="H11" s="31">
        <v>42762814</v>
      </c>
      <c r="I11" s="26">
        <v>16594619</v>
      </c>
      <c r="J11" s="32">
        <v>882190</v>
      </c>
      <c r="K11" s="30">
        <v>9800543</v>
      </c>
      <c r="L11" s="31">
        <v>19065826</v>
      </c>
    </row>
    <row r="12" spans="1:12" ht="13.5" x14ac:dyDescent="0.25">
      <c r="A12" s="28" t="s">
        <v>28</v>
      </c>
      <c r="B12" s="22" t="s">
        <v>19</v>
      </c>
      <c r="C12" s="23">
        <v>4002524</v>
      </c>
      <c r="D12" s="23">
        <v>4591324</v>
      </c>
      <c r="E12" s="24">
        <v>9761607</v>
      </c>
      <c r="F12" s="25">
        <v>0</v>
      </c>
      <c r="G12" s="23">
        <v>0</v>
      </c>
      <c r="H12" s="24">
        <v>0</v>
      </c>
      <c r="I12" s="26">
        <v>9761630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50557587</v>
      </c>
      <c r="D13" s="35">
        <f t="shared" ref="D13:L13" si="0">SUM(D6:D12)</f>
        <v>37174197</v>
      </c>
      <c r="E13" s="36">
        <f t="shared" si="0"/>
        <v>53496867</v>
      </c>
      <c r="F13" s="37">
        <f t="shared" si="0"/>
        <v>114951682</v>
      </c>
      <c r="G13" s="35">
        <f t="shared" si="0"/>
        <v>122743966</v>
      </c>
      <c r="H13" s="36">
        <f t="shared" si="0"/>
        <v>122743966</v>
      </c>
      <c r="I13" s="38">
        <f t="shared" si="0"/>
        <v>108527937</v>
      </c>
      <c r="J13" s="39">
        <f t="shared" si="0"/>
        <v>101133930</v>
      </c>
      <c r="K13" s="35">
        <f t="shared" si="0"/>
        <v>172473777</v>
      </c>
      <c r="L13" s="36">
        <f t="shared" si="0"/>
        <v>243794673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20000000</v>
      </c>
      <c r="K15" s="23">
        <v>20000000</v>
      </c>
      <c r="L15" s="24">
        <v>20000000</v>
      </c>
    </row>
    <row r="16" spans="1:12" ht="13.5" x14ac:dyDescent="0.25">
      <c r="A16" s="28" t="s">
        <v>32</v>
      </c>
      <c r="B16" s="22" t="s">
        <v>19</v>
      </c>
      <c r="C16" s="23">
        <v>205568</v>
      </c>
      <c r="D16" s="23">
        <v>196576</v>
      </c>
      <c r="E16" s="24">
        <v>187584</v>
      </c>
      <c r="F16" s="25">
        <v>196576</v>
      </c>
      <c r="G16" s="23">
        <v>187584</v>
      </c>
      <c r="H16" s="24">
        <v>187584</v>
      </c>
      <c r="I16" s="26">
        <v>180809</v>
      </c>
      <c r="J16" s="27">
        <v>187584</v>
      </c>
      <c r="K16" s="23">
        <v>187584</v>
      </c>
      <c r="L16" s="24">
        <v>187584</v>
      </c>
    </row>
    <row r="17" spans="1:12" ht="13.5" x14ac:dyDescent="0.25">
      <c r="A17" s="28" t="s">
        <v>33</v>
      </c>
      <c r="B17" s="22" t="s">
        <v>34</v>
      </c>
      <c r="C17" s="23">
        <v>1041353642</v>
      </c>
      <c r="D17" s="23">
        <v>1105295013</v>
      </c>
      <c r="E17" s="24">
        <v>1166281193</v>
      </c>
      <c r="F17" s="29">
        <v>1193156016</v>
      </c>
      <c r="G17" s="30">
        <v>1249667666</v>
      </c>
      <c r="H17" s="31">
        <v>1249667666</v>
      </c>
      <c r="I17" s="26">
        <v>1225359581</v>
      </c>
      <c r="J17" s="32">
        <v>1261938700</v>
      </c>
      <c r="K17" s="30">
        <v>1343686898</v>
      </c>
      <c r="L17" s="31">
        <v>1407214024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548500</v>
      </c>
      <c r="D20" s="23">
        <v>548500</v>
      </c>
      <c r="E20" s="24">
        <v>964706</v>
      </c>
      <c r="F20" s="25">
        <v>548500</v>
      </c>
      <c r="G20" s="23">
        <v>964706</v>
      </c>
      <c r="H20" s="24">
        <v>964706</v>
      </c>
      <c r="I20" s="26">
        <v>964706</v>
      </c>
      <c r="J20" s="27">
        <v>964706</v>
      </c>
      <c r="K20" s="23">
        <v>964706</v>
      </c>
      <c r="L20" s="24">
        <v>964706</v>
      </c>
    </row>
    <row r="21" spans="1:12" ht="13.5" x14ac:dyDescent="0.25">
      <c r="A21" s="28" t="s">
        <v>38</v>
      </c>
      <c r="B21" s="22" t="s">
        <v>19</v>
      </c>
      <c r="C21" s="23">
        <v>53031</v>
      </c>
      <c r="D21" s="23">
        <v>133302</v>
      </c>
      <c r="E21" s="24">
        <v>69431</v>
      </c>
      <c r="F21" s="25">
        <v>516097</v>
      </c>
      <c r="G21" s="23">
        <v>19431</v>
      </c>
      <c r="H21" s="24">
        <v>19431</v>
      </c>
      <c r="I21" s="26">
        <v>-91286</v>
      </c>
      <c r="J21" s="27">
        <v>616981</v>
      </c>
      <c r="K21" s="23">
        <v>562118</v>
      </c>
      <c r="L21" s="24">
        <v>504732</v>
      </c>
    </row>
    <row r="22" spans="1:12" ht="13.5" x14ac:dyDescent="0.25">
      <c r="A22" s="28" t="s">
        <v>22</v>
      </c>
      <c r="B22" s="22" t="s">
        <v>19</v>
      </c>
      <c r="C22" s="23">
        <v>251</v>
      </c>
      <c r="D22" s="23">
        <v>251</v>
      </c>
      <c r="E22" s="24">
        <v>675537</v>
      </c>
      <c r="F22" s="25">
        <v>0</v>
      </c>
      <c r="G22" s="23">
        <v>0</v>
      </c>
      <c r="H22" s="24">
        <v>0</v>
      </c>
      <c r="I22" s="26">
        <v>675537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1042160992</v>
      </c>
      <c r="D25" s="41">
        <f t="shared" ref="D25:L25" si="1">SUM(D15:D24)</f>
        <v>1106173642</v>
      </c>
      <c r="E25" s="42">
        <f t="shared" si="1"/>
        <v>1168178451</v>
      </c>
      <c r="F25" s="43">
        <f t="shared" si="1"/>
        <v>1194417189</v>
      </c>
      <c r="G25" s="41">
        <f t="shared" si="1"/>
        <v>1250839387</v>
      </c>
      <c r="H25" s="42">
        <f t="shared" si="1"/>
        <v>1250839387</v>
      </c>
      <c r="I25" s="44">
        <f t="shared" si="1"/>
        <v>1227089347</v>
      </c>
      <c r="J25" s="45">
        <f t="shared" si="1"/>
        <v>1283707971</v>
      </c>
      <c r="K25" s="41">
        <f t="shared" si="1"/>
        <v>1365401306</v>
      </c>
      <c r="L25" s="42">
        <f t="shared" si="1"/>
        <v>1428871046</v>
      </c>
    </row>
    <row r="26" spans="1:12" ht="13.5" x14ac:dyDescent="0.25">
      <c r="A26" s="33" t="s">
        <v>42</v>
      </c>
      <c r="B26" s="34" t="s">
        <v>19</v>
      </c>
      <c r="C26" s="35">
        <f>+C13+C25</f>
        <v>1092718579</v>
      </c>
      <c r="D26" s="35">
        <f t="shared" ref="D26:L26" si="2">+D13+D25</f>
        <v>1143347839</v>
      </c>
      <c r="E26" s="36">
        <f t="shared" si="2"/>
        <v>1221675318</v>
      </c>
      <c r="F26" s="37">
        <f t="shared" si="2"/>
        <v>1309368871</v>
      </c>
      <c r="G26" s="35">
        <f t="shared" si="2"/>
        <v>1373583353</v>
      </c>
      <c r="H26" s="36">
        <f t="shared" si="2"/>
        <v>1373583353</v>
      </c>
      <c r="I26" s="38">
        <f t="shared" si="2"/>
        <v>1335617284</v>
      </c>
      <c r="J26" s="39">
        <f t="shared" si="2"/>
        <v>1384841901</v>
      </c>
      <c r="K26" s="35">
        <f t="shared" si="2"/>
        <v>1537875083</v>
      </c>
      <c r="L26" s="36">
        <f t="shared" si="2"/>
        <v>1672665719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3027603</v>
      </c>
      <c r="D30" s="23">
        <v>1649236</v>
      </c>
      <c r="E30" s="24">
        <v>238360</v>
      </c>
      <c r="F30" s="25">
        <v>0</v>
      </c>
      <c r="G30" s="23">
        <v>0</v>
      </c>
      <c r="H30" s="24">
        <v>0</v>
      </c>
      <c r="I30" s="26">
        <v>238360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387948</v>
      </c>
      <c r="D31" s="23">
        <v>399157</v>
      </c>
      <c r="E31" s="24">
        <v>411066</v>
      </c>
      <c r="F31" s="25">
        <v>399158</v>
      </c>
      <c r="G31" s="23">
        <v>13272897</v>
      </c>
      <c r="H31" s="24">
        <v>13272897</v>
      </c>
      <c r="I31" s="26">
        <v>409366</v>
      </c>
      <c r="J31" s="27">
        <v>13272897</v>
      </c>
      <c r="K31" s="23">
        <v>13272897</v>
      </c>
      <c r="L31" s="24">
        <v>13272897</v>
      </c>
    </row>
    <row r="32" spans="1:12" ht="13.5" x14ac:dyDescent="0.25">
      <c r="A32" s="28" t="s">
        <v>48</v>
      </c>
      <c r="B32" s="22" t="s">
        <v>49</v>
      </c>
      <c r="C32" s="23">
        <v>69912363</v>
      </c>
      <c r="D32" s="23">
        <v>80298322</v>
      </c>
      <c r="E32" s="24">
        <v>81918868</v>
      </c>
      <c r="F32" s="25">
        <v>93544089</v>
      </c>
      <c r="G32" s="23">
        <v>122231970</v>
      </c>
      <c r="H32" s="24">
        <v>122231970</v>
      </c>
      <c r="I32" s="26">
        <v>90184754</v>
      </c>
      <c r="J32" s="27">
        <v>82695812</v>
      </c>
      <c r="K32" s="23">
        <v>119316855</v>
      </c>
      <c r="L32" s="24">
        <v>153635395</v>
      </c>
    </row>
    <row r="33" spans="1:12" ht="13.5" x14ac:dyDescent="0.25">
      <c r="A33" s="28" t="s">
        <v>50</v>
      </c>
      <c r="B33" s="22" t="s">
        <v>51</v>
      </c>
      <c r="C33" s="23">
        <v>87550</v>
      </c>
      <c r="D33" s="23">
        <v>-83450</v>
      </c>
      <c r="E33" s="24">
        <v>3839870</v>
      </c>
      <c r="F33" s="25">
        <v>0</v>
      </c>
      <c r="G33" s="23">
        <v>0</v>
      </c>
      <c r="H33" s="24">
        <v>0</v>
      </c>
      <c r="I33" s="26">
        <v>5349551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4585323</v>
      </c>
      <c r="D34" s="23">
        <v>5297923</v>
      </c>
      <c r="E34" s="24">
        <v>5384479</v>
      </c>
      <c r="F34" s="25">
        <v>2074815</v>
      </c>
      <c r="G34" s="23">
        <v>2161371</v>
      </c>
      <c r="H34" s="24">
        <v>2161371</v>
      </c>
      <c r="I34" s="26">
        <v>5384479</v>
      </c>
      <c r="J34" s="27">
        <v>2161371</v>
      </c>
      <c r="K34" s="23">
        <v>2161371</v>
      </c>
      <c r="L34" s="24">
        <v>2161371</v>
      </c>
    </row>
    <row r="35" spans="1:12" ht="13.5" x14ac:dyDescent="0.25">
      <c r="A35" s="28" t="s">
        <v>27</v>
      </c>
      <c r="B35" s="22" t="s">
        <v>19</v>
      </c>
      <c r="C35" s="23">
        <v>10222372</v>
      </c>
      <c r="D35" s="23">
        <v>14014747</v>
      </c>
      <c r="E35" s="24">
        <v>19763726</v>
      </c>
      <c r="F35" s="25">
        <v>9722655</v>
      </c>
      <c r="G35" s="23">
        <v>9722655</v>
      </c>
      <c r="H35" s="24">
        <v>9722655</v>
      </c>
      <c r="I35" s="26">
        <v>27154004</v>
      </c>
      <c r="J35" s="27">
        <v>87</v>
      </c>
      <c r="K35" s="23">
        <v>5768985</v>
      </c>
      <c r="L35" s="24">
        <v>12332909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88223159</v>
      </c>
      <c r="D37" s="35">
        <f t="shared" ref="D37:L37" si="3">SUM(D29:D36)</f>
        <v>101575935</v>
      </c>
      <c r="E37" s="36">
        <f t="shared" si="3"/>
        <v>111556369</v>
      </c>
      <c r="F37" s="37">
        <f t="shared" si="3"/>
        <v>105740717</v>
      </c>
      <c r="G37" s="35">
        <f t="shared" si="3"/>
        <v>147388893</v>
      </c>
      <c r="H37" s="36">
        <f t="shared" si="3"/>
        <v>147388893</v>
      </c>
      <c r="I37" s="38">
        <f t="shared" si="3"/>
        <v>128720514</v>
      </c>
      <c r="J37" s="39">
        <f t="shared" si="3"/>
        <v>98130167</v>
      </c>
      <c r="K37" s="35">
        <f t="shared" si="3"/>
        <v>140520108</v>
      </c>
      <c r="L37" s="36">
        <f t="shared" si="3"/>
        <v>181402572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4988360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12180000</v>
      </c>
      <c r="D42" s="23">
        <v>13394100</v>
      </c>
      <c r="E42" s="24">
        <v>13963522</v>
      </c>
      <c r="F42" s="25">
        <v>45266444</v>
      </c>
      <c r="G42" s="23">
        <v>17139116</v>
      </c>
      <c r="H42" s="24">
        <v>17139116</v>
      </c>
      <c r="I42" s="26">
        <v>13963522</v>
      </c>
      <c r="J42" s="27">
        <v>17139116</v>
      </c>
      <c r="K42" s="23">
        <v>17139116</v>
      </c>
      <c r="L42" s="24">
        <v>17139116</v>
      </c>
    </row>
    <row r="43" spans="1:12" ht="13.5" x14ac:dyDescent="0.25">
      <c r="A43" s="33" t="s">
        <v>60</v>
      </c>
      <c r="B43" s="40" t="s">
        <v>19</v>
      </c>
      <c r="C43" s="35">
        <f>SUM(C39:C42)</f>
        <v>12180000</v>
      </c>
      <c r="D43" s="41">
        <f t="shared" ref="D43:L43" si="4">SUM(D39:D42)</f>
        <v>13394100</v>
      </c>
      <c r="E43" s="42">
        <f t="shared" si="4"/>
        <v>13963522</v>
      </c>
      <c r="F43" s="43">
        <f t="shared" si="4"/>
        <v>50254804</v>
      </c>
      <c r="G43" s="41">
        <f t="shared" si="4"/>
        <v>17139116</v>
      </c>
      <c r="H43" s="42">
        <f t="shared" si="4"/>
        <v>17139116</v>
      </c>
      <c r="I43" s="43">
        <f t="shared" si="4"/>
        <v>13963522</v>
      </c>
      <c r="J43" s="45">
        <f t="shared" si="4"/>
        <v>17139116</v>
      </c>
      <c r="K43" s="41">
        <f t="shared" si="4"/>
        <v>17139116</v>
      </c>
      <c r="L43" s="42">
        <f t="shared" si="4"/>
        <v>17139116</v>
      </c>
    </row>
    <row r="44" spans="1:12" ht="13.5" x14ac:dyDescent="0.25">
      <c r="A44" s="33" t="s">
        <v>61</v>
      </c>
      <c r="B44" s="34" t="s">
        <v>19</v>
      </c>
      <c r="C44" s="35">
        <f>+C37+C43</f>
        <v>100403159</v>
      </c>
      <c r="D44" s="35">
        <f t="shared" ref="D44:L44" si="5">+D37+D43</f>
        <v>114970035</v>
      </c>
      <c r="E44" s="36">
        <f t="shared" si="5"/>
        <v>125519891</v>
      </c>
      <c r="F44" s="37">
        <f t="shared" si="5"/>
        <v>155995521</v>
      </c>
      <c r="G44" s="35">
        <f t="shared" si="5"/>
        <v>164528009</v>
      </c>
      <c r="H44" s="36">
        <f t="shared" si="5"/>
        <v>164528009</v>
      </c>
      <c r="I44" s="38">
        <f t="shared" si="5"/>
        <v>142684036</v>
      </c>
      <c r="J44" s="39">
        <f t="shared" si="5"/>
        <v>115269283</v>
      </c>
      <c r="K44" s="35">
        <f t="shared" si="5"/>
        <v>157659224</v>
      </c>
      <c r="L44" s="36">
        <f t="shared" si="5"/>
        <v>198541688</v>
      </c>
    </row>
    <row r="45" spans="1:12" ht="13.5" x14ac:dyDescent="0.25">
      <c r="A45" s="47" t="s">
        <v>62</v>
      </c>
      <c r="B45" s="48" t="s">
        <v>63</v>
      </c>
      <c r="C45" s="49">
        <f>+C26-C44</f>
        <v>992315420</v>
      </c>
      <c r="D45" s="49">
        <f t="shared" ref="D45:L45" si="6">+D26-D44</f>
        <v>1028377804</v>
      </c>
      <c r="E45" s="50">
        <f t="shared" si="6"/>
        <v>1096155427</v>
      </c>
      <c r="F45" s="51">
        <f t="shared" si="6"/>
        <v>1153373350</v>
      </c>
      <c r="G45" s="49">
        <f t="shared" si="6"/>
        <v>1209055344</v>
      </c>
      <c r="H45" s="50">
        <f t="shared" si="6"/>
        <v>1209055344</v>
      </c>
      <c r="I45" s="52">
        <f t="shared" si="6"/>
        <v>1192933248</v>
      </c>
      <c r="J45" s="53">
        <f t="shared" si="6"/>
        <v>1269572618</v>
      </c>
      <c r="K45" s="49">
        <f t="shared" si="6"/>
        <v>1380215859</v>
      </c>
      <c r="L45" s="50">
        <f t="shared" si="6"/>
        <v>1474124031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993106589</v>
      </c>
      <c r="D47" s="23">
        <v>1028501312</v>
      </c>
      <c r="E47" s="24">
        <v>1096155431</v>
      </c>
      <c r="F47" s="25">
        <v>1153373342</v>
      </c>
      <c r="G47" s="23">
        <v>1209055336</v>
      </c>
      <c r="H47" s="24">
        <v>1209055336</v>
      </c>
      <c r="I47" s="26">
        <v>1192933252</v>
      </c>
      <c r="J47" s="27">
        <v>1269572618</v>
      </c>
      <c r="K47" s="23">
        <v>1380215859</v>
      </c>
      <c r="L47" s="24">
        <v>1474124031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993106589</v>
      </c>
      <c r="D50" s="56">
        <f t="shared" ref="D50:L50" si="7">SUM(D47:D49)</f>
        <v>1028501312</v>
      </c>
      <c r="E50" s="57">
        <f t="shared" si="7"/>
        <v>1096155431</v>
      </c>
      <c r="F50" s="58">
        <f t="shared" si="7"/>
        <v>1153373342</v>
      </c>
      <c r="G50" s="56">
        <f t="shared" si="7"/>
        <v>1209055336</v>
      </c>
      <c r="H50" s="57">
        <f t="shared" si="7"/>
        <v>1209055336</v>
      </c>
      <c r="I50" s="59">
        <f t="shared" si="7"/>
        <v>1192933252</v>
      </c>
      <c r="J50" s="60">
        <f t="shared" si="7"/>
        <v>1269572618</v>
      </c>
      <c r="K50" s="56">
        <f t="shared" si="7"/>
        <v>1380215859</v>
      </c>
      <c r="L50" s="57">
        <f t="shared" si="7"/>
        <v>1474124031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103160262</v>
      </c>
      <c r="D6" s="23">
        <v>147461258</v>
      </c>
      <c r="E6" s="24">
        <v>177311458</v>
      </c>
      <c r="F6" s="25">
        <v>216710740</v>
      </c>
      <c r="G6" s="23">
        <v>109214104</v>
      </c>
      <c r="H6" s="24">
        <v>109214104</v>
      </c>
      <c r="I6" s="26">
        <v>231508480</v>
      </c>
      <c r="J6" s="27">
        <v>333789676</v>
      </c>
      <c r="K6" s="23">
        <v>612469242</v>
      </c>
      <c r="L6" s="24">
        <v>1015192250</v>
      </c>
    </row>
    <row r="7" spans="1:12" ht="13.5" x14ac:dyDescent="0.25">
      <c r="A7" s="28" t="s">
        <v>22</v>
      </c>
      <c r="B7" s="22" t="s">
        <v>9</v>
      </c>
      <c r="C7" s="23">
        <v>572464756</v>
      </c>
      <c r="D7" s="23">
        <v>613934599</v>
      </c>
      <c r="E7" s="24">
        <v>610248704</v>
      </c>
      <c r="F7" s="25">
        <v>515408503</v>
      </c>
      <c r="G7" s="23">
        <v>612081404</v>
      </c>
      <c r="H7" s="24">
        <v>612081404</v>
      </c>
      <c r="I7" s="26">
        <v>825834308</v>
      </c>
      <c r="J7" s="27">
        <v>626929260</v>
      </c>
      <c r="K7" s="23">
        <v>655768003</v>
      </c>
      <c r="L7" s="24">
        <v>685933329</v>
      </c>
    </row>
    <row r="8" spans="1:12" ht="13.5" x14ac:dyDescent="0.25">
      <c r="A8" s="28" t="s">
        <v>23</v>
      </c>
      <c r="B8" s="22" t="s">
        <v>9</v>
      </c>
      <c r="C8" s="23">
        <v>204300780</v>
      </c>
      <c r="D8" s="23">
        <v>139919504</v>
      </c>
      <c r="E8" s="24">
        <v>143974802</v>
      </c>
      <c r="F8" s="25">
        <v>118871245</v>
      </c>
      <c r="G8" s="23">
        <v>145459107</v>
      </c>
      <c r="H8" s="24">
        <v>145459107</v>
      </c>
      <c r="I8" s="26">
        <v>210548058</v>
      </c>
      <c r="J8" s="27">
        <v>118830238</v>
      </c>
      <c r="K8" s="23">
        <v>124296427</v>
      </c>
      <c r="L8" s="24">
        <v>130014064</v>
      </c>
    </row>
    <row r="9" spans="1:12" ht="13.5" x14ac:dyDescent="0.25">
      <c r="A9" s="28" t="s">
        <v>24</v>
      </c>
      <c r="B9" s="22" t="s">
        <v>19</v>
      </c>
      <c r="C9" s="23">
        <v>440762</v>
      </c>
      <c r="D9" s="23">
        <v>340618</v>
      </c>
      <c r="E9" s="24">
        <v>432512</v>
      </c>
      <c r="F9" s="25">
        <v>340618</v>
      </c>
      <c r="G9" s="23">
        <v>0</v>
      </c>
      <c r="H9" s="24">
        <v>0</v>
      </c>
      <c r="I9" s="26">
        <v>432512</v>
      </c>
      <c r="J9" s="27">
        <v>432512</v>
      </c>
      <c r="K9" s="23">
        <v>452408</v>
      </c>
      <c r="L9" s="24">
        <v>473219</v>
      </c>
    </row>
    <row r="10" spans="1:12" ht="13.5" x14ac:dyDescent="0.25">
      <c r="A10" s="28" t="s">
        <v>25</v>
      </c>
      <c r="B10" s="22" t="s">
        <v>26</v>
      </c>
      <c r="C10" s="23">
        <v>25047840</v>
      </c>
      <c r="D10" s="23">
        <v>20482214</v>
      </c>
      <c r="E10" s="24">
        <v>28226156</v>
      </c>
      <c r="F10" s="25">
        <v>20482214</v>
      </c>
      <c r="G10" s="23">
        <v>28226153</v>
      </c>
      <c r="H10" s="24">
        <v>28226153</v>
      </c>
      <c r="I10" s="26">
        <v>20602147</v>
      </c>
      <c r="J10" s="27">
        <v>28226155</v>
      </c>
      <c r="K10" s="23">
        <v>29524558</v>
      </c>
      <c r="L10" s="24">
        <v>30882687</v>
      </c>
    </row>
    <row r="11" spans="1:12" ht="13.5" x14ac:dyDescent="0.25">
      <c r="A11" s="28" t="s">
        <v>27</v>
      </c>
      <c r="B11" s="22" t="s">
        <v>19</v>
      </c>
      <c r="C11" s="23">
        <v>22233226</v>
      </c>
      <c r="D11" s="23">
        <v>23596274</v>
      </c>
      <c r="E11" s="24">
        <v>12737969</v>
      </c>
      <c r="F11" s="29">
        <v>141988803</v>
      </c>
      <c r="G11" s="30">
        <v>0</v>
      </c>
      <c r="H11" s="31">
        <v>0</v>
      </c>
      <c r="I11" s="26">
        <v>132986882</v>
      </c>
      <c r="J11" s="32">
        <v>12463993</v>
      </c>
      <c r="K11" s="30">
        <v>13037336</v>
      </c>
      <c r="L11" s="31">
        <v>13637054</v>
      </c>
    </row>
    <row r="12" spans="1:12" ht="13.5" x14ac:dyDescent="0.25">
      <c r="A12" s="28" t="s">
        <v>28</v>
      </c>
      <c r="B12" s="22" t="s">
        <v>19</v>
      </c>
      <c r="C12" s="23">
        <v>305356</v>
      </c>
      <c r="D12" s="23">
        <v>989046</v>
      </c>
      <c r="E12" s="24">
        <v>1037510</v>
      </c>
      <c r="F12" s="25">
        <v>989045</v>
      </c>
      <c r="G12" s="23">
        <v>0</v>
      </c>
      <c r="H12" s="24">
        <v>0</v>
      </c>
      <c r="I12" s="26">
        <v>518257</v>
      </c>
      <c r="J12" s="27">
        <v>1037511</v>
      </c>
      <c r="K12" s="23">
        <v>1085235</v>
      </c>
      <c r="L12" s="24">
        <v>1135156</v>
      </c>
    </row>
    <row r="13" spans="1:12" ht="13.5" x14ac:dyDescent="0.25">
      <c r="A13" s="33" t="s">
        <v>29</v>
      </c>
      <c r="B13" s="34" t="s">
        <v>19</v>
      </c>
      <c r="C13" s="35">
        <f>SUM(C6:C12)</f>
        <v>927952982</v>
      </c>
      <c r="D13" s="35">
        <f t="shared" ref="D13:L13" si="0">SUM(D6:D12)</f>
        <v>946723513</v>
      </c>
      <c r="E13" s="36">
        <f t="shared" si="0"/>
        <v>973969111</v>
      </c>
      <c r="F13" s="37">
        <f t="shared" si="0"/>
        <v>1014791168</v>
      </c>
      <c r="G13" s="35">
        <f t="shared" si="0"/>
        <v>894980768</v>
      </c>
      <c r="H13" s="36">
        <f t="shared" si="0"/>
        <v>894980768</v>
      </c>
      <c r="I13" s="38">
        <f t="shared" si="0"/>
        <v>1422430644</v>
      </c>
      <c r="J13" s="39">
        <f t="shared" si="0"/>
        <v>1121709345</v>
      </c>
      <c r="K13" s="35">
        <f t="shared" si="0"/>
        <v>1436633209</v>
      </c>
      <c r="L13" s="36">
        <f t="shared" si="0"/>
        <v>1877267759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38863417</v>
      </c>
      <c r="D15" s="23">
        <v>39945151</v>
      </c>
      <c r="E15" s="24">
        <v>43501442</v>
      </c>
      <c r="F15" s="25">
        <v>39948751</v>
      </c>
      <c r="G15" s="23">
        <v>43501442</v>
      </c>
      <c r="H15" s="24">
        <v>43501442</v>
      </c>
      <c r="I15" s="26">
        <v>45568465</v>
      </c>
      <c r="J15" s="27">
        <v>43501442</v>
      </c>
      <c r="K15" s="23">
        <v>45502508</v>
      </c>
      <c r="L15" s="24">
        <v>47595624</v>
      </c>
    </row>
    <row r="16" spans="1:12" ht="13.5" x14ac:dyDescent="0.25">
      <c r="A16" s="28" t="s">
        <v>32</v>
      </c>
      <c r="B16" s="22" t="s">
        <v>19</v>
      </c>
      <c r="C16" s="23">
        <v>181586803</v>
      </c>
      <c r="D16" s="23">
        <v>785120900</v>
      </c>
      <c r="E16" s="24">
        <v>763790900</v>
      </c>
      <c r="F16" s="25">
        <v>785120900</v>
      </c>
      <c r="G16" s="23">
        <v>763790900</v>
      </c>
      <c r="H16" s="24">
        <v>763790900</v>
      </c>
      <c r="I16" s="26">
        <v>763790900</v>
      </c>
      <c r="J16" s="27">
        <v>763790900</v>
      </c>
      <c r="K16" s="23">
        <v>798925281</v>
      </c>
      <c r="L16" s="24">
        <v>835675844</v>
      </c>
    </row>
    <row r="17" spans="1:12" ht="13.5" x14ac:dyDescent="0.25">
      <c r="A17" s="28" t="s">
        <v>33</v>
      </c>
      <c r="B17" s="22" t="s">
        <v>34</v>
      </c>
      <c r="C17" s="23">
        <v>1527095978</v>
      </c>
      <c r="D17" s="23">
        <v>1594026767</v>
      </c>
      <c r="E17" s="24">
        <v>1647922111</v>
      </c>
      <c r="F17" s="29">
        <v>1720045793</v>
      </c>
      <c r="G17" s="30">
        <v>1743487242</v>
      </c>
      <c r="H17" s="31">
        <v>1743487242</v>
      </c>
      <c r="I17" s="26">
        <v>1703179127</v>
      </c>
      <c r="J17" s="32">
        <v>1753848094</v>
      </c>
      <c r="K17" s="30">
        <v>1811018286</v>
      </c>
      <c r="L17" s="31">
        <v>1893368073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200958</v>
      </c>
      <c r="D20" s="23">
        <v>200958</v>
      </c>
      <c r="E20" s="24">
        <v>200958</v>
      </c>
      <c r="F20" s="25">
        <v>200958</v>
      </c>
      <c r="G20" s="23">
        <v>200958</v>
      </c>
      <c r="H20" s="24">
        <v>200958</v>
      </c>
      <c r="I20" s="26">
        <v>200958</v>
      </c>
      <c r="J20" s="27">
        <v>200958</v>
      </c>
      <c r="K20" s="23">
        <v>210202</v>
      </c>
      <c r="L20" s="24">
        <v>219872</v>
      </c>
    </row>
    <row r="21" spans="1:12" ht="13.5" x14ac:dyDescent="0.25">
      <c r="A21" s="28" t="s">
        <v>38</v>
      </c>
      <c r="B21" s="22" t="s">
        <v>19</v>
      </c>
      <c r="C21" s="23">
        <v>457277</v>
      </c>
      <c r="D21" s="23">
        <v>683710</v>
      </c>
      <c r="E21" s="24">
        <v>327553</v>
      </c>
      <c r="F21" s="25">
        <v>1302810</v>
      </c>
      <c r="G21" s="23">
        <v>-265455</v>
      </c>
      <c r="H21" s="24">
        <v>-265455</v>
      </c>
      <c r="I21" s="26">
        <v>130843</v>
      </c>
      <c r="J21" s="27">
        <v>73333</v>
      </c>
      <c r="K21" s="23">
        <v>75942</v>
      </c>
      <c r="L21" s="24">
        <v>79436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1748204433</v>
      </c>
      <c r="D25" s="41">
        <f t="shared" ref="D25:L25" si="1">SUM(D15:D24)</f>
        <v>2419977486</v>
      </c>
      <c r="E25" s="42">
        <f t="shared" si="1"/>
        <v>2455742964</v>
      </c>
      <c r="F25" s="43">
        <f t="shared" si="1"/>
        <v>2546619212</v>
      </c>
      <c r="G25" s="41">
        <f t="shared" si="1"/>
        <v>2550715087</v>
      </c>
      <c r="H25" s="42">
        <f t="shared" si="1"/>
        <v>2550715087</v>
      </c>
      <c r="I25" s="44">
        <f t="shared" si="1"/>
        <v>2512870293</v>
      </c>
      <c r="J25" s="45">
        <f t="shared" si="1"/>
        <v>2561414727</v>
      </c>
      <c r="K25" s="41">
        <f t="shared" si="1"/>
        <v>2655732219</v>
      </c>
      <c r="L25" s="42">
        <f t="shared" si="1"/>
        <v>2776938849</v>
      </c>
    </row>
    <row r="26" spans="1:12" ht="13.5" x14ac:dyDescent="0.25">
      <c r="A26" s="33" t="s">
        <v>42</v>
      </c>
      <c r="B26" s="34" t="s">
        <v>19</v>
      </c>
      <c r="C26" s="35">
        <f>+C13+C25</f>
        <v>2676157415</v>
      </c>
      <c r="D26" s="35">
        <f t="shared" ref="D26:L26" si="2">+D13+D25</f>
        <v>3366700999</v>
      </c>
      <c r="E26" s="36">
        <f t="shared" si="2"/>
        <v>3429712075</v>
      </c>
      <c r="F26" s="37">
        <f t="shared" si="2"/>
        <v>3561410380</v>
      </c>
      <c r="G26" s="35">
        <f t="shared" si="2"/>
        <v>3445695855</v>
      </c>
      <c r="H26" s="36">
        <f t="shared" si="2"/>
        <v>3445695855</v>
      </c>
      <c r="I26" s="38">
        <f t="shared" si="2"/>
        <v>3935300937</v>
      </c>
      <c r="J26" s="39">
        <f t="shared" si="2"/>
        <v>3683124072</v>
      </c>
      <c r="K26" s="35">
        <f t="shared" si="2"/>
        <v>4092365428</v>
      </c>
      <c r="L26" s="36">
        <f t="shared" si="2"/>
        <v>4654206608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14791553</v>
      </c>
      <c r="D30" s="23">
        <v>16289247</v>
      </c>
      <c r="E30" s="24">
        <v>16978700</v>
      </c>
      <c r="F30" s="25">
        <v>17730897</v>
      </c>
      <c r="G30" s="23">
        <v>17730897</v>
      </c>
      <c r="H30" s="24">
        <v>17730897</v>
      </c>
      <c r="I30" s="26">
        <v>1915949</v>
      </c>
      <c r="J30" s="27">
        <v>16978700</v>
      </c>
      <c r="K30" s="23">
        <v>17759718</v>
      </c>
      <c r="L30" s="24">
        <v>18576667</v>
      </c>
    </row>
    <row r="31" spans="1:12" ht="13.5" x14ac:dyDescent="0.25">
      <c r="A31" s="28" t="s">
        <v>47</v>
      </c>
      <c r="B31" s="22" t="s">
        <v>19</v>
      </c>
      <c r="C31" s="23">
        <v>28049780</v>
      </c>
      <c r="D31" s="23">
        <v>27157197</v>
      </c>
      <c r="E31" s="24">
        <v>25889607</v>
      </c>
      <c r="F31" s="25">
        <v>27157197</v>
      </c>
      <c r="G31" s="23">
        <v>25889607</v>
      </c>
      <c r="H31" s="24">
        <v>25889607</v>
      </c>
      <c r="I31" s="26">
        <v>25299932</v>
      </c>
      <c r="J31" s="27">
        <v>25889607</v>
      </c>
      <c r="K31" s="23">
        <v>27080529</v>
      </c>
      <c r="L31" s="24">
        <v>28326233</v>
      </c>
    </row>
    <row r="32" spans="1:12" ht="13.5" x14ac:dyDescent="0.25">
      <c r="A32" s="28" t="s">
        <v>48</v>
      </c>
      <c r="B32" s="22" t="s">
        <v>49</v>
      </c>
      <c r="C32" s="23">
        <v>247740022</v>
      </c>
      <c r="D32" s="23">
        <v>246425883</v>
      </c>
      <c r="E32" s="24">
        <v>225345341</v>
      </c>
      <c r="F32" s="25">
        <v>272426674</v>
      </c>
      <c r="G32" s="23">
        <v>224402923</v>
      </c>
      <c r="H32" s="24">
        <v>224402923</v>
      </c>
      <c r="I32" s="26">
        <v>241682552</v>
      </c>
      <c r="J32" s="27">
        <v>225098351</v>
      </c>
      <c r="K32" s="23">
        <v>235452876</v>
      </c>
      <c r="L32" s="24">
        <v>246283707</v>
      </c>
    </row>
    <row r="33" spans="1:12" ht="13.5" x14ac:dyDescent="0.25">
      <c r="A33" s="28" t="s">
        <v>50</v>
      </c>
      <c r="B33" s="22" t="s">
        <v>51</v>
      </c>
      <c r="C33" s="23">
        <v>3502528</v>
      </c>
      <c r="D33" s="23">
        <v>13861769</v>
      </c>
      <c r="E33" s="24">
        <v>5333836</v>
      </c>
      <c r="F33" s="25">
        <v>13861767</v>
      </c>
      <c r="G33" s="23">
        <v>5333834</v>
      </c>
      <c r="H33" s="24">
        <v>5333834</v>
      </c>
      <c r="I33" s="26">
        <v>43827530</v>
      </c>
      <c r="J33" s="27">
        <v>5333836</v>
      </c>
      <c r="K33" s="23">
        <v>5579192</v>
      </c>
      <c r="L33" s="24">
        <v>5835835</v>
      </c>
    </row>
    <row r="34" spans="1:12" ht="13.5" x14ac:dyDescent="0.25">
      <c r="A34" s="28" t="s">
        <v>52</v>
      </c>
      <c r="B34" s="22" t="s">
        <v>19</v>
      </c>
      <c r="C34" s="23">
        <v>6876476</v>
      </c>
      <c r="D34" s="23">
        <v>6267875</v>
      </c>
      <c r="E34" s="24">
        <v>8011782</v>
      </c>
      <c r="F34" s="25">
        <v>78389875</v>
      </c>
      <c r="G34" s="23">
        <v>8011781</v>
      </c>
      <c r="H34" s="24">
        <v>8011781</v>
      </c>
      <c r="I34" s="26">
        <v>8011781</v>
      </c>
      <c r="J34" s="27">
        <v>8011781</v>
      </c>
      <c r="K34" s="23">
        <v>8380323</v>
      </c>
      <c r="L34" s="24">
        <v>8765818</v>
      </c>
    </row>
    <row r="35" spans="1:12" ht="13.5" x14ac:dyDescent="0.25">
      <c r="A35" s="28" t="s">
        <v>27</v>
      </c>
      <c r="B35" s="22" t="s">
        <v>19</v>
      </c>
      <c r="C35" s="23">
        <v>71434593</v>
      </c>
      <c r="D35" s="23">
        <v>79962196</v>
      </c>
      <c r="E35" s="24">
        <v>77105211</v>
      </c>
      <c r="F35" s="25">
        <v>79962195</v>
      </c>
      <c r="G35" s="23">
        <v>66215196</v>
      </c>
      <c r="H35" s="24">
        <v>66215196</v>
      </c>
      <c r="I35" s="26">
        <v>211480181</v>
      </c>
      <c r="J35" s="27">
        <v>76856990</v>
      </c>
      <c r="K35" s="23">
        <v>80392411</v>
      </c>
      <c r="L35" s="24">
        <v>84090462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372394952</v>
      </c>
      <c r="D37" s="35">
        <f t="shared" ref="D37:L37" si="3">SUM(D29:D36)</f>
        <v>389964167</v>
      </c>
      <c r="E37" s="36">
        <f t="shared" si="3"/>
        <v>358664477</v>
      </c>
      <c r="F37" s="37">
        <f t="shared" si="3"/>
        <v>489528605</v>
      </c>
      <c r="G37" s="35">
        <f t="shared" si="3"/>
        <v>347584238</v>
      </c>
      <c r="H37" s="36">
        <f t="shared" si="3"/>
        <v>347584238</v>
      </c>
      <c r="I37" s="38">
        <f t="shared" si="3"/>
        <v>532217925</v>
      </c>
      <c r="J37" s="39">
        <f t="shared" si="3"/>
        <v>358169265</v>
      </c>
      <c r="K37" s="35">
        <f t="shared" si="3"/>
        <v>374645049</v>
      </c>
      <c r="L37" s="36">
        <f t="shared" si="3"/>
        <v>391878722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142447774</v>
      </c>
      <c r="D39" s="23">
        <v>129481996</v>
      </c>
      <c r="E39" s="24">
        <v>113307708</v>
      </c>
      <c r="F39" s="25">
        <v>112301520</v>
      </c>
      <c r="G39" s="23">
        <v>112301520</v>
      </c>
      <c r="H39" s="24">
        <v>112301520</v>
      </c>
      <c r="I39" s="26">
        <v>113307710</v>
      </c>
      <c r="J39" s="27">
        <v>113307710</v>
      </c>
      <c r="K39" s="23">
        <v>118519863</v>
      </c>
      <c r="L39" s="24">
        <v>123971778</v>
      </c>
    </row>
    <row r="40" spans="1:12" ht="13.5" x14ac:dyDescent="0.25">
      <c r="A40" s="28" t="s">
        <v>52</v>
      </c>
      <c r="B40" s="22" t="s">
        <v>57</v>
      </c>
      <c r="C40" s="23">
        <v>92170895</v>
      </c>
      <c r="D40" s="23">
        <v>98838684</v>
      </c>
      <c r="E40" s="24">
        <v>97000053</v>
      </c>
      <c r="F40" s="25">
        <v>26716684</v>
      </c>
      <c r="G40" s="23">
        <v>97000052</v>
      </c>
      <c r="H40" s="24">
        <v>97000052</v>
      </c>
      <c r="I40" s="26">
        <v>97000053</v>
      </c>
      <c r="J40" s="27">
        <v>97000053</v>
      </c>
      <c r="K40" s="23">
        <v>101462055</v>
      </c>
      <c r="L40" s="24">
        <v>106129310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234618669</v>
      </c>
      <c r="D43" s="41">
        <f t="shared" ref="D43:L43" si="4">SUM(D39:D42)</f>
        <v>228320680</v>
      </c>
      <c r="E43" s="42">
        <f t="shared" si="4"/>
        <v>210307761</v>
      </c>
      <c r="F43" s="43">
        <f t="shared" si="4"/>
        <v>139018204</v>
      </c>
      <c r="G43" s="41">
        <f t="shared" si="4"/>
        <v>209301572</v>
      </c>
      <c r="H43" s="42">
        <f t="shared" si="4"/>
        <v>209301572</v>
      </c>
      <c r="I43" s="43">
        <f t="shared" si="4"/>
        <v>210307763</v>
      </c>
      <c r="J43" s="45">
        <f t="shared" si="4"/>
        <v>210307763</v>
      </c>
      <c r="K43" s="41">
        <f t="shared" si="4"/>
        <v>219981918</v>
      </c>
      <c r="L43" s="42">
        <f t="shared" si="4"/>
        <v>230101088</v>
      </c>
    </row>
    <row r="44" spans="1:12" ht="13.5" x14ac:dyDescent="0.25">
      <c r="A44" s="33" t="s">
        <v>61</v>
      </c>
      <c r="B44" s="34" t="s">
        <v>19</v>
      </c>
      <c r="C44" s="35">
        <f>+C37+C43</f>
        <v>607013621</v>
      </c>
      <c r="D44" s="35">
        <f t="shared" ref="D44:L44" si="5">+D37+D43</f>
        <v>618284847</v>
      </c>
      <c r="E44" s="36">
        <f t="shared" si="5"/>
        <v>568972238</v>
      </c>
      <c r="F44" s="37">
        <f t="shared" si="5"/>
        <v>628546809</v>
      </c>
      <c r="G44" s="35">
        <f t="shared" si="5"/>
        <v>556885810</v>
      </c>
      <c r="H44" s="36">
        <f t="shared" si="5"/>
        <v>556885810</v>
      </c>
      <c r="I44" s="38">
        <f t="shared" si="5"/>
        <v>742525688</v>
      </c>
      <c r="J44" s="39">
        <f t="shared" si="5"/>
        <v>568477028</v>
      </c>
      <c r="K44" s="35">
        <f t="shared" si="5"/>
        <v>594626967</v>
      </c>
      <c r="L44" s="36">
        <f t="shared" si="5"/>
        <v>621979810</v>
      </c>
    </row>
    <row r="45" spans="1:12" ht="13.5" x14ac:dyDescent="0.25">
      <c r="A45" s="47" t="s">
        <v>62</v>
      </c>
      <c r="B45" s="48" t="s">
        <v>63</v>
      </c>
      <c r="C45" s="49">
        <f>+C26-C44</f>
        <v>2069143794</v>
      </c>
      <c r="D45" s="49">
        <f t="shared" ref="D45:L45" si="6">+D26-D44</f>
        <v>2748416152</v>
      </c>
      <c r="E45" s="50">
        <f t="shared" si="6"/>
        <v>2860739837</v>
      </c>
      <c r="F45" s="51">
        <f t="shared" si="6"/>
        <v>2932863571</v>
      </c>
      <c r="G45" s="49">
        <f t="shared" si="6"/>
        <v>2888810045</v>
      </c>
      <c r="H45" s="50">
        <f t="shared" si="6"/>
        <v>2888810045</v>
      </c>
      <c r="I45" s="52">
        <f t="shared" si="6"/>
        <v>3192775249</v>
      </c>
      <c r="J45" s="53">
        <f t="shared" si="6"/>
        <v>3114647044</v>
      </c>
      <c r="K45" s="49">
        <f t="shared" si="6"/>
        <v>3497738461</v>
      </c>
      <c r="L45" s="50">
        <f t="shared" si="6"/>
        <v>4032226798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1840425364</v>
      </c>
      <c r="D47" s="23">
        <v>2066684339</v>
      </c>
      <c r="E47" s="24">
        <v>2736146667</v>
      </c>
      <c r="F47" s="25">
        <v>2940586979</v>
      </c>
      <c r="G47" s="23">
        <v>2888810045</v>
      </c>
      <c r="H47" s="24">
        <v>2888810045</v>
      </c>
      <c r="I47" s="26">
        <v>2861013128</v>
      </c>
      <c r="J47" s="27">
        <v>3114647044</v>
      </c>
      <c r="K47" s="23">
        <v>3497738461</v>
      </c>
      <c r="L47" s="24">
        <v>4032226798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1840425364</v>
      </c>
      <c r="D50" s="56">
        <f t="shared" ref="D50:L50" si="7">SUM(D47:D49)</f>
        <v>2066684339</v>
      </c>
      <c r="E50" s="57">
        <f t="shared" si="7"/>
        <v>2736146667</v>
      </c>
      <c r="F50" s="58">
        <f t="shared" si="7"/>
        <v>2940586979</v>
      </c>
      <c r="G50" s="56">
        <f t="shared" si="7"/>
        <v>2888810045</v>
      </c>
      <c r="H50" s="57">
        <f t="shared" si="7"/>
        <v>2888810045</v>
      </c>
      <c r="I50" s="59">
        <f t="shared" si="7"/>
        <v>2861013128</v>
      </c>
      <c r="J50" s="60">
        <f t="shared" si="7"/>
        <v>3114647044</v>
      </c>
      <c r="K50" s="56">
        <f t="shared" si="7"/>
        <v>3497738461</v>
      </c>
      <c r="L50" s="57">
        <f t="shared" si="7"/>
        <v>4032226798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69325406</v>
      </c>
      <c r="D6" s="23">
        <v>56507895</v>
      </c>
      <c r="E6" s="24">
        <v>35718225</v>
      </c>
      <c r="F6" s="25">
        <v>-97897166</v>
      </c>
      <c r="G6" s="23">
        <v>-93733972</v>
      </c>
      <c r="H6" s="24">
        <v>-93733972</v>
      </c>
      <c r="I6" s="26">
        <v>28951823</v>
      </c>
      <c r="J6" s="27">
        <v>-63959491</v>
      </c>
      <c r="K6" s="23">
        <v>23861590</v>
      </c>
      <c r="L6" s="24">
        <v>43205612</v>
      </c>
    </row>
    <row r="7" spans="1:12" ht="13.5" x14ac:dyDescent="0.25">
      <c r="A7" s="28" t="s">
        <v>22</v>
      </c>
      <c r="B7" s="22" t="s">
        <v>9</v>
      </c>
      <c r="C7" s="23">
        <v>1297381791</v>
      </c>
      <c r="D7" s="23">
        <v>1242453467</v>
      </c>
      <c r="E7" s="24">
        <v>1530149274</v>
      </c>
      <c r="F7" s="25">
        <v>1446700655</v>
      </c>
      <c r="G7" s="23">
        <v>153644856</v>
      </c>
      <c r="H7" s="24">
        <v>153644856</v>
      </c>
      <c r="I7" s="26">
        <v>1567781859</v>
      </c>
      <c r="J7" s="27">
        <v>260719533</v>
      </c>
      <c r="K7" s="23">
        <v>239639857</v>
      </c>
      <c r="L7" s="24">
        <v>240738308</v>
      </c>
    </row>
    <row r="8" spans="1:12" ht="13.5" x14ac:dyDescent="0.25">
      <c r="A8" s="28" t="s">
        <v>23</v>
      </c>
      <c r="B8" s="22" t="s">
        <v>9</v>
      </c>
      <c r="C8" s="23">
        <v>-17706160</v>
      </c>
      <c r="D8" s="23">
        <v>89591460</v>
      </c>
      <c r="E8" s="24">
        <v>273667976</v>
      </c>
      <c r="F8" s="25">
        <v>223017558</v>
      </c>
      <c r="G8" s="23">
        <v>311351848</v>
      </c>
      <c r="H8" s="24">
        <v>311351848</v>
      </c>
      <c r="I8" s="26">
        <v>565801682</v>
      </c>
      <c r="J8" s="27">
        <v>330372756</v>
      </c>
      <c r="K8" s="23">
        <v>390622776</v>
      </c>
      <c r="L8" s="24">
        <v>393489866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27712</v>
      </c>
      <c r="H9" s="24">
        <v>27712</v>
      </c>
      <c r="I9" s="26">
        <v>0</v>
      </c>
      <c r="J9" s="27">
        <v>29070</v>
      </c>
      <c r="K9" s="23">
        <v>30407</v>
      </c>
      <c r="L9" s="24">
        <v>30407</v>
      </c>
    </row>
    <row r="10" spans="1:12" ht="13.5" x14ac:dyDescent="0.25">
      <c r="A10" s="28" t="s">
        <v>25</v>
      </c>
      <c r="B10" s="22" t="s">
        <v>26</v>
      </c>
      <c r="C10" s="23">
        <v>21631437</v>
      </c>
      <c r="D10" s="23">
        <v>21354040</v>
      </c>
      <c r="E10" s="24">
        <v>20925540</v>
      </c>
      <c r="F10" s="25">
        <v>42244993</v>
      </c>
      <c r="G10" s="23">
        <v>809592</v>
      </c>
      <c r="H10" s="24">
        <v>809592</v>
      </c>
      <c r="I10" s="26">
        <v>34629669</v>
      </c>
      <c r="J10" s="27">
        <v>20925541</v>
      </c>
      <c r="K10" s="23">
        <v>22076446</v>
      </c>
      <c r="L10" s="24">
        <v>23290650</v>
      </c>
    </row>
    <row r="11" spans="1:12" ht="13.5" x14ac:dyDescent="0.25">
      <c r="A11" s="28" t="s">
        <v>27</v>
      </c>
      <c r="B11" s="22" t="s">
        <v>19</v>
      </c>
      <c r="C11" s="23">
        <v>26033511</v>
      </c>
      <c r="D11" s="23">
        <v>25827023</v>
      </c>
      <c r="E11" s="24">
        <v>38083817</v>
      </c>
      <c r="F11" s="29">
        <v>36533403</v>
      </c>
      <c r="G11" s="30">
        <v>58221237</v>
      </c>
      <c r="H11" s="31">
        <v>58221237</v>
      </c>
      <c r="I11" s="26">
        <v>47537545</v>
      </c>
      <c r="J11" s="32">
        <v>61892015</v>
      </c>
      <c r="K11" s="30">
        <v>64124397</v>
      </c>
      <c r="L11" s="31">
        <v>67458352</v>
      </c>
    </row>
    <row r="12" spans="1:12" ht="13.5" x14ac:dyDescent="0.25">
      <c r="A12" s="28" t="s">
        <v>28</v>
      </c>
      <c r="B12" s="22" t="s">
        <v>19</v>
      </c>
      <c r="C12" s="23">
        <v>-129130908</v>
      </c>
      <c r="D12" s="23">
        <v>1154386</v>
      </c>
      <c r="E12" s="24">
        <v>7098675</v>
      </c>
      <c r="F12" s="25">
        <v>0</v>
      </c>
      <c r="G12" s="23">
        <v>7826085</v>
      </c>
      <c r="H12" s="24">
        <v>7826085</v>
      </c>
      <c r="I12" s="26">
        <v>2338432</v>
      </c>
      <c r="J12" s="27">
        <v>8209563</v>
      </c>
      <c r="K12" s="23">
        <v>8587203</v>
      </c>
      <c r="L12" s="24">
        <v>8587203</v>
      </c>
    </row>
    <row r="13" spans="1:12" ht="13.5" x14ac:dyDescent="0.25">
      <c r="A13" s="33" t="s">
        <v>29</v>
      </c>
      <c r="B13" s="34" t="s">
        <v>19</v>
      </c>
      <c r="C13" s="35">
        <f>SUM(C6:C12)</f>
        <v>1267535077</v>
      </c>
      <c r="D13" s="35">
        <f t="shared" ref="D13:L13" si="0">SUM(D6:D12)</f>
        <v>1436888271</v>
      </c>
      <c r="E13" s="36">
        <f t="shared" si="0"/>
        <v>1905643507</v>
      </c>
      <c r="F13" s="37">
        <f t="shared" si="0"/>
        <v>1650599443</v>
      </c>
      <c r="G13" s="35">
        <f t="shared" si="0"/>
        <v>438147358</v>
      </c>
      <c r="H13" s="36">
        <f t="shared" si="0"/>
        <v>438147358</v>
      </c>
      <c r="I13" s="38">
        <f t="shared" si="0"/>
        <v>2247041010</v>
      </c>
      <c r="J13" s="39">
        <f t="shared" si="0"/>
        <v>618188987</v>
      </c>
      <c r="K13" s="35">
        <f t="shared" si="0"/>
        <v>748942676</v>
      </c>
      <c r="L13" s="36">
        <f t="shared" si="0"/>
        <v>776800398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394700618</v>
      </c>
      <c r="D16" s="23">
        <v>414578947</v>
      </c>
      <c r="E16" s="24">
        <v>440904309</v>
      </c>
      <c r="F16" s="25">
        <v>414578947</v>
      </c>
      <c r="G16" s="23">
        <v>442037370</v>
      </c>
      <c r="H16" s="24">
        <v>442037370</v>
      </c>
      <c r="I16" s="26">
        <v>449698221</v>
      </c>
      <c r="J16" s="27">
        <v>463697201</v>
      </c>
      <c r="K16" s="23">
        <v>485027272</v>
      </c>
      <c r="L16" s="24">
        <v>485027272</v>
      </c>
    </row>
    <row r="17" spans="1:12" ht="13.5" x14ac:dyDescent="0.25">
      <c r="A17" s="28" t="s">
        <v>33</v>
      </c>
      <c r="B17" s="22" t="s">
        <v>34</v>
      </c>
      <c r="C17" s="23">
        <v>751402460</v>
      </c>
      <c r="D17" s="23">
        <v>708218422</v>
      </c>
      <c r="E17" s="24">
        <v>701061092</v>
      </c>
      <c r="F17" s="29">
        <v>771402334</v>
      </c>
      <c r="G17" s="30">
        <v>783753300</v>
      </c>
      <c r="H17" s="31">
        <v>783753300</v>
      </c>
      <c r="I17" s="26">
        <v>672354336</v>
      </c>
      <c r="J17" s="32">
        <v>821423976</v>
      </c>
      <c r="K17" s="30">
        <v>862406511</v>
      </c>
      <c r="L17" s="31">
        <v>852684061</v>
      </c>
    </row>
    <row r="18" spans="1:12" ht="13.5" x14ac:dyDescent="0.25">
      <c r="A18" s="28" t="s">
        <v>35</v>
      </c>
      <c r="B18" s="22" t="s">
        <v>19</v>
      </c>
      <c r="C18" s="23">
        <v>141973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121522027</v>
      </c>
      <c r="D20" s="23">
        <v>121522027</v>
      </c>
      <c r="E20" s="24">
        <v>104951799</v>
      </c>
      <c r="F20" s="25">
        <v>121522027</v>
      </c>
      <c r="G20" s="23">
        <v>317000</v>
      </c>
      <c r="H20" s="24">
        <v>317000</v>
      </c>
      <c r="I20" s="26">
        <v>104951799</v>
      </c>
      <c r="J20" s="27">
        <v>332533</v>
      </c>
      <c r="K20" s="23">
        <v>347830</v>
      </c>
      <c r="L20" s="24">
        <v>347830</v>
      </c>
    </row>
    <row r="21" spans="1:12" ht="13.5" x14ac:dyDescent="0.25">
      <c r="A21" s="28" t="s">
        <v>38</v>
      </c>
      <c r="B21" s="22" t="s">
        <v>19</v>
      </c>
      <c r="C21" s="23">
        <v>273821</v>
      </c>
      <c r="D21" s="23">
        <v>182548</v>
      </c>
      <c r="E21" s="24">
        <v>91275</v>
      </c>
      <c r="F21" s="25">
        <v>177671</v>
      </c>
      <c r="G21" s="23">
        <v>-5626</v>
      </c>
      <c r="H21" s="24">
        <v>-5626</v>
      </c>
      <c r="I21" s="26">
        <v>0</v>
      </c>
      <c r="J21" s="27">
        <v>-6484</v>
      </c>
      <c r="K21" s="23">
        <v>-7803</v>
      </c>
      <c r="L21" s="24">
        <v>-7803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4301866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1268040899</v>
      </c>
      <c r="D25" s="41">
        <f t="shared" ref="D25:L25" si="1">SUM(D15:D24)</f>
        <v>1244501944</v>
      </c>
      <c r="E25" s="42">
        <f t="shared" si="1"/>
        <v>1247008475</v>
      </c>
      <c r="F25" s="43">
        <f t="shared" si="1"/>
        <v>1307680979</v>
      </c>
      <c r="G25" s="41">
        <f t="shared" si="1"/>
        <v>1226102044</v>
      </c>
      <c r="H25" s="42">
        <f t="shared" si="1"/>
        <v>1226102044</v>
      </c>
      <c r="I25" s="44">
        <f t="shared" si="1"/>
        <v>1231306222</v>
      </c>
      <c r="J25" s="45">
        <f t="shared" si="1"/>
        <v>1285447226</v>
      </c>
      <c r="K25" s="41">
        <f t="shared" si="1"/>
        <v>1347773810</v>
      </c>
      <c r="L25" s="42">
        <f t="shared" si="1"/>
        <v>1338051360</v>
      </c>
    </row>
    <row r="26" spans="1:12" ht="13.5" x14ac:dyDescent="0.25">
      <c r="A26" s="33" t="s">
        <v>42</v>
      </c>
      <c r="B26" s="34" t="s">
        <v>19</v>
      </c>
      <c r="C26" s="35">
        <f>+C13+C25</f>
        <v>2535575976</v>
      </c>
      <c r="D26" s="35">
        <f t="shared" ref="D26:L26" si="2">+D13+D25</f>
        <v>2681390215</v>
      </c>
      <c r="E26" s="36">
        <f t="shared" si="2"/>
        <v>3152651982</v>
      </c>
      <c r="F26" s="37">
        <f t="shared" si="2"/>
        <v>2958280422</v>
      </c>
      <c r="G26" s="35">
        <f t="shared" si="2"/>
        <v>1664249402</v>
      </c>
      <c r="H26" s="36">
        <f t="shared" si="2"/>
        <v>1664249402</v>
      </c>
      <c r="I26" s="38">
        <f t="shared" si="2"/>
        <v>3478347232</v>
      </c>
      <c r="J26" s="39">
        <f t="shared" si="2"/>
        <v>1903636213</v>
      </c>
      <c r="K26" s="35">
        <f t="shared" si="2"/>
        <v>2096716486</v>
      </c>
      <c r="L26" s="36">
        <f t="shared" si="2"/>
        <v>2114851758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14394682</v>
      </c>
      <c r="D30" s="23">
        <v>16381834</v>
      </c>
      <c r="E30" s="24">
        <v>17668112</v>
      </c>
      <c r="F30" s="25">
        <v>-20400000</v>
      </c>
      <c r="G30" s="23">
        <v>-2731888</v>
      </c>
      <c r="H30" s="24">
        <v>-2731888</v>
      </c>
      <c r="I30" s="26">
        <v>17668112</v>
      </c>
      <c r="J30" s="27">
        <v>-1866150</v>
      </c>
      <c r="K30" s="23">
        <v>-1013594</v>
      </c>
      <c r="L30" s="24">
        <v>-1013594</v>
      </c>
    </row>
    <row r="31" spans="1:12" ht="13.5" x14ac:dyDescent="0.25">
      <c r="A31" s="28" t="s">
        <v>47</v>
      </c>
      <c r="B31" s="22" t="s">
        <v>19</v>
      </c>
      <c r="C31" s="23">
        <v>4313103</v>
      </c>
      <c r="D31" s="23">
        <v>4627134</v>
      </c>
      <c r="E31" s="24">
        <v>5005998</v>
      </c>
      <c r="F31" s="25">
        <v>0</v>
      </c>
      <c r="G31" s="23">
        <v>4822249</v>
      </c>
      <c r="H31" s="24">
        <v>4822249</v>
      </c>
      <c r="I31" s="26">
        <v>5421367</v>
      </c>
      <c r="J31" s="27">
        <v>5058539</v>
      </c>
      <c r="K31" s="23">
        <v>5291232</v>
      </c>
      <c r="L31" s="24">
        <v>5291232</v>
      </c>
    </row>
    <row r="32" spans="1:12" ht="13.5" x14ac:dyDescent="0.25">
      <c r="A32" s="28" t="s">
        <v>48</v>
      </c>
      <c r="B32" s="22" t="s">
        <v>49</v>
      </c>
      <c r="C32" s="23">
        <v>103722079</v>
      </c>
      <c r="D32" s="23">
        <v>1674435011</v>
      </c>
      <c r="E32" s="24">
        <v>1777454445</v>
      </c>
      <c r="F32" s="25">
        <v>1428704925</v>
      </c>
      <c r="G32" s="23">
        <v>424082496</v>
      </c>
      <c r="H32" s="24">
        <v>424082496</v>
      </c>
      <c r="I32" s="26">
        <v>1910659791</v>
      </c>
      <c r="J32" s="27">
        <v>445754739</v>
      </c>
      <c r="K32" s="23">
        <v>466392806</v>
      </c>
      <c r="L32" s="24">
        <v>466392806</v>
      </c>
    </row>
    <row r="33" spans="1:12" ht="13.5" x14ac:dyDescent="0.25">
      <c r="A33" s="28" t="s">
        <v>50</v>
      </c>
      <c r="B33" s="22" t="s">
        <v>51</v>
      </c>
      <c r="C33" s="23">
        <v>1699101</v>
      </c>
      <c r="D33" s="23">
        <v>918482</v>
      </c>
      <c r="E33" s="24">
        <v>325</v>
      </c>
      <c r="F33" s="25">
        <v>0</v>
      </c>
      <c r="G33" s="23">
        <v>326</v>
      </c>
      <c r="H33" s="24">
        <v>326</v>
      </c>
      <c r="I33" s="26">
        <v>-44574896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21873196</v>
      </c>
      <c r="D34" s="23">
        <v>20869757</v>
      </c>
      <c r="E34" s="24">
        <v>26862408</v>
      </c>
      <c r="F34" s="25">
        <v>18557389</v>
      </c>
      <c r="G34" s="23">
        <v>5986764</v>
      </c>
      <c r="H34" s="24">
        <v>5986764</v>
      </c>
      <c r="I34" s="26">
        <v>26862408</v>
      </c>
      <c r="J34" s="27">
        <v>6280115</v>
      </c>
      <c r="K34" s="23">
        <v>6569001</v>
      </c>
      <c r="L34" s="24">
        <v>6569001</v>
      </c>
    </row>
    <row r="35" spans="1:12" ht="13.5" x14ac:dyDescent="0.25">
      <c r="A35" s="28" t="s">
        <v>27</v>
      </c>
      <c r="B35" s="22" t="s">
        <v>19</v>
      </c>
      <c r="C35" s="23">
        <v>21990416</v>
      </c>
      <c r="D35" s="23">
        <v>46738297</v>
      </c>
      <c r="E35" s="24">
        <v>91756016</v>
      </c>
      <c r="F35" s="25">
        <v>32475189</v>
      </c>
      <c r="G35" s="23">
        <v>53672201</v>
      </c>
      <c r="H35" s="24">
        <v>53672201</v>
      </c>
      <c r="I35" s="26">
        <v>122967154</v>
      </c>
      <c r="J35" s="27">
        <v>56302139</v>
      </c>
      <c r="K35" s="23">
        <v>58892037</v>
      </c>
      <c r="L35" s="24">
        <v>58892037</v>
      </c>
    </row>
    <row r="36" spans="1:12" ht="13.5" x14ac:dyDescent="0.25">
      <c r="A36" s="28" t="s">
        <v>53</v>
      </c>
      <c r="B36" s="22" t="s">
        <v>19</v>
      </c>
      <c r="C36" s="23">
        <v>1280720547</v>
      </c>
      <c r="D36" s="23">
        <v>0</v>
      </c>
      <c r="E36" s="24">
        <v>-848001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1448713124</v>
      </c>
      <c r="D37" s="35">
        <f t="shared" ref="D37:L37" si="3">SUM(D29:D36)</f>
        <v>1763970515</v>
      </c>
      <c r="E37" s="36">
        <f t="shared" si="3"/>
        <v>1917899303</v>
      </c>
      <c r="F37" s="37">
        <f t="shared" si="3"/>
        <v>1459337503</v>
      </c>
      <c r="G37" s="35">
        <f t="shared" si="3"/>
        <v>485832148</v>
      </c>
      <c r="H37" s="36">
        <f t="shared" si="3"/>
        <v>485832148</v>
      </c>
      <c r="I37" s="38">
        <f t="shared" si="3"/>
        <v>2039003936</v>
      </c>
      <c r="J37" s="39">
        <f t="shared" si="3"/>
        <v>511529382</v>
      </c>
      <c r="K37" s="35">
        <f t="shared" si="3"/>
        <v>536131482</v>
      </c>
      <c r="L37" s="36">
        <f t="shared" si="3"/>
        <v>536131482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74535452</v>
      </c>
      <c r="D39" s="23">
        <v>61031034</v>
      </c>
      <c r="E39" s="24">
        <v>45817739</v>
      </c>
      <c r="F39" s="25">
        <v>61031034</v>
      </c>
      <c r="G39" s="23">
        <v>45838563</v>
      </c>
      <c r="H39" s="24">
        <v>45838563</v>
      </c>
      <c r="I39" s="26">
        <v>25417739</v>
      </c>
      <c r="J39" s="27">
        <v>48084653</v>
      </c>
      <c r="K39" s="23">
        <v>50296546</v>
      </c>
      <c r="L39" s="24">
        <v>50296546</v>
      </c>
    </row>
    <row r="40" spans="1:12" ht="13.5" x14ac:dyDescent="0.25">
      <c r="A40" s="28" t="s">
        <v>52</v>
      </c>
      <c r="B40" s="22" t="s">
        <v>57</v>
      </c>
      <c r="C40" s="23">
        <v>93172469</v>
      </c>
      <c r="D40" s="23">
        <v>103193312</v>
      </c>
      <c r="E40" s="24">
        <v>106193418</v>
      </c>
      <c r="F40" s="25">
        <v>103193312</v>
      </c>
      <c r="G40" s="23">
        <v>114100573</v>
      </c>
      <c r="H40" s="24">
        <v>114100573</v>
      </c>
      <c r="I40" s="26">
        <v>106193418</v>
      </c>
      <c r="J40" s="27">
        <v>119691501</v>
      </c>
      <c r="K40" s="23">
        <v>125197310</v>
      </c>
      <c r="L40" s="24">
        <v>125197310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48606756</v>
      </c>
      <c r="D42" s="23">
        <v>53630612</v>
      </c>
      <c r="E42" s="24">
        <v>49928586</v>
      </c>
      <c r="F42" s="25">
        <v>0</v>
      </c>
      <c r="G42" s="23">
        <v>42021431</v>
      </c>
      <c r="H42" s="24">
        <v>42021431</v>
      </c>
      <c r="I42" s="26">
        <v>49928586</v>
      </c>
      <c r="J42" s="27">
        <v>44080481</v>
      </c>
      <c r="K42" s="23">
        <v>46108183</v>
      </c>
      <c r="L42" s="24">
        <v>46108183</v>
      </c>
    </row>
    <row r="43" spans="1:12" ht="13.5" x14ac:dyDescent="0.25">
      <c r="A43" s="33" t="s">
        <v>60</v>
      </c>
      <c r="B43" s="40" t="s">
        <v>19</v>
      </c>
      <c r="C43" s="35">
        <f>SUM(C39:C42)</f>
        <v>216314677</v>
      </c>
      <c r="D43" s="41">
        <f t="shared" ref="D43:L43" si="4">SUM(D39:D42)</f>
        <v>217854958</v>
      </c>
      <c r="E43" s="42">
        <f t="shared" si="4"/>
        <v>201939743</v>
      </c>
      <c r="F43" s="43">
        <f t="shared" si="4"/>
        <v>164224346</v>
      </c>
      <c r="G43" s="41">
        <f t="shared" si="4"/>
        <v>201960567</v>
      </c>
      <c r="H43" s="42">
        <f t="shared" si="4"/>
        <v>201960567</v>
      </c>
      <c r="I43" s="43">
        <f t="shared" si="4"/>
        <v>181539743</v>
      </c>
      <c r="J43" s="45">
        <f t="shared" si="4"/>
        <v>211856635</v>
      </c>
      <c r="K43" s="41">
        <f t="shared" si="4"/>
        <v>221602039</v>
      </c>
      <c r="L43" s="42">
        <f t="shared" si="4"/>
        <v>221602039</v>
      </c>
    </row>
    <row r="44" spans="1:12" ht="13.5" x14ac:dyDescent="0.25">
      <c r="A44" s="33" t="s">
        <v>61</v>
      </c>
      <c r="B44" s="34" t="s">
        <v>19</v>
      </c>
      <c r="C44" s="35">
        <f>+C37+C43</f>
        <v>1665027801</v>
      </c>
      <c r="D44" s="35">
        <f t="shared" ref="D44:L44" si="5">+D37+D43</f>
        <v>1981825473</v>
      </c>
      <c r="E44" s="36">
        <f t="shared" si="5"/>
        <v>2119839046</v>
      </c>
      <c r="F44" s="37">
        <f t="shared" si="5"/>
        <v>1623561849</v>
      </c>
      <c r="G44" s="35">
        <f t="shared" si="5"/>
        <v>687792715</v>
      </c>
      <c r="H44" s="36">
        <f t="shared" si="5"/>
        <v>687792715</v>
      </c>
      <c r="I44" s="38">
        <f t="shared" si="5"/>
        <v>2220543679</v>
      </c>
      <c r="J44" s="39">
        <f t="shared" si="5"/>
        <v>723386017</v>
      </c>
      <c r="K44" s="35">
        <f t="shared" si="5"/>
        <v>757733521</v>
      </c>
      <c r="L44" s="36">
        <f t="shared" si="5"/>
        <v>757733521</v>
      </c>
    </row>
    <row r="45" spans="1:12" ht="13.5" x14ac:dyDescent="0.25">
      <c r="A45" s="47" t="s">
        <v>62</v>
      </c>
      <c r="B45" s="48" t="s">
        <v>63</v>
      </c>
      <c r="C45" s="49">
        <f>+C26-C44</f>
        <v>870548175</v>
      </c>
      <c r="D45" s="49">
        <f t="shared" ref="D45:L45" si="6">+D26-D44</f>
        <v>699564742</v>
      </c>
      <c r="E45" s="50">
        <f t="shared" si="6"/>
        <v>1032812936</v>
      </c>
      <c r="F45" s="51">
        <f t="shared" si="6"/>
        <v>1334718573</v>
      </c>
      <c r="G45" s="49">
        <f t="shared" si="6"/>
        <v>976456687</v>
      </c>
      <c r="H45" s="50">
        <f t="shared" si="6"/>
        <v>976456687</v>
      </c>
      <c r="I45" s="52">
        <f t="shared" si="6"/>
        <v>1257803553</v>
      </c>
      <c r="J45" s="53">
        <f t="shared" si="6"/>
        <v>1180250196</v>
      </c>
      <c r="K45" s="49">
        <f t="shared" si="6"/>
        <v>1338982965</v>
      </c>
      <c r="L45" s="50">
        <f t="shared" si="6"/>
        <v>1357118237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647045529</v>
      </c>
      <c r="D47" s="23">
        <v>671850240</v>
      </c>
      <c r="E47" s="24">
        <v>864409592</v>
      </c>
      <c r="F47" s="25">
        <v>1334718573</v>
      </c>
      <c r="G47" s="23">
        <v>964263929</v>
      </c>
      <c r="H47" s="24">
        <v>964263929</v>
      </c>
      <c r="I47" s="26">
        <v>1134731226</v>
      </c>
      <c r="J47" s="27">
        <v>1167459993</v>
      </c>
      <c r="K47" s="23">
        <v>1325604413</v>
      </c>
      <c r="L47" s="24">
        <v>1343739685</v>
      </c>
    </row>
    <row r="48" spans="1:12" ht="13.5" x14ac:dyDescent="0.25">
      <c r="A48" s="28" t="s">
        <v>67</v>
      </c>
      <c r="B48" s="22" t="s">
        <v>68</v>
      </c>
      <c r="C48" s="23">
        <v>38072442</v>
      </c>
      <c r="D48" s="23">
        <v>38072442</v>
      </c>
      <c r="E48" s="24">
        <v>12192758</v>
      </c>
      <c r="F48" s="25">
        <v>0</v>
      </c>
      <c r="G48" s="23">
        <v>12192758</v>
      </c>
      <c r="H48" s="24">
        <v>12192758</v>
      </c>
      <c r="I48" s="26">
        <v>12192758</v>
      </c>
      <c r="J48" s="27">
        <v>12790203</v>
      </c>
      <c r="K48" s="23">
        <v>13378552</v>
      </c>
      <c r="L48" s="24">
        <v>13378552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685117971</v>
      </c>
      <c r="D50" s="56">
        <f t="shared" ref="D50:L50" si="7">SUM(D47:D49)</f>
        <v>709922682</v>
      </c>
      <c r="E50" s="57">
        <f t="shared" si="7"/>
        <v>876602350</v>
      </c>
      <c r="F50" s="58">
        <f t="shared" si="7"/>
        <v>1334718573</v>
      </c>
      <c r="G50" s="56">
        <f t="shared" si="7"/>
        <v>976456687</v>
      </c>
      <c r="H50" s="57">
        <f t="shared" si="7"/>
        <v>976456687</v>
      </c>
      <c r="I50" s="59">
        <f t="shared" si="7"/>
        <v>1146923984</v>
      </c>
      <c r="J50" s="60">
        <f t="shared" si="7"/>
        <v>1180250196</v>
      </c>
      <c r="K50" s="56">
        <f t="shared" si="7"/>
        <v>1338982965</v>
      </c>
      <c r="L50" s="57">
        <f t="shared" si="7"/>
        <v>1357118237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123898078</v>
      </c>
      <c r="D6" s="23">
        <v>154748531</v>
      </c>
      <c r="E6" s="24">
        <v>150718635</v>
      </c>
      <c r="F6" s="25">
        <v>93678802</v>
      </c>
      <c r="G6" s="23">
        <v>106111996</v>
      </c>
      <c r="H6" s="24">
        <v>106111996</v>
      </c>
      <c r="I6" s="26">
        <v>264933392</v>
      </c>
      <c r="J6" s="27">
        <v>135444178</v>
      </c>
      <c r="K6" s="23">
        <v>96846816</v>
      </c>
      <c r="L6" s="24">
        <v>59935814</v>
      </c>
    </row>
    <row r="7" spans="1:12" ht="13.5" x14ac:dyDescent="0.25">
      <c r="A7" s="28" t="s">
        <v>22</v>
      </c>
      <c r="B7" s="22" t="s">
        <v>9</v>
      </c>
      <c r="C7" s="23">
        <v>61056321</v>
      </c>
      <c r="D7" s="23">
        <v>39268152</v>
      </c>
      <c r="E7" s="24">
        <v>-5290022</v>
      </c>
      <c r="F7" s="25">
        <v>43576468</v>
      </c>
      <c r="G7" s="23">
        <v>41026468</v>
      </c>
      <c r="H7" s="24">
        <v>41026468</v>
      </c>
      <c r="I7" s="26">
        <v>1415125</v>
      </c>
      <c r="J7" s="27">
        <v>22345719</v>
      </c>
      <c r="K7" s="23">
        <v>14372807</v>
      </c>
      <c r="L7" s="24">
        <v>6070407</v>
      </c>
    </row>
    <row r="8" spans="1:12" ht="13.5" x14ac:dyDescent="0.25">
      <c r="A8" s="28" t="s">
        <v>23</v>
      </c>
      <c r="B8" s="22" t="s">
        <v>9</v>
      </c>
      <c r="C8" s="23">
        <v>21643125</v>
      </c>
      <c r="D8" s="23">
        <v>24343572</v>
      </c>
      <c r="E8" s="24">
        <v>75570041</v>
      </c>
      <c r="F8" s="25">
        <v>72842847</v>
      </c>
      <c r="G8" s="23">
        <v>75392847</v>
      </c>
      <c r="H8" s="24">
        <v>75392847</v>
      </c>
      <c r="I8" s="26">
        <v>103037132</v>
      </c>
      <c r="J8" s="27">
        <v>104308259</v>
      </c>
      <c r="K8" s="23">
        <v>126644261</v>
      </c>
      <c r="L8" s="24">
        <v>151132218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104309</v>
      </c>
      <c r="D10" s="23">
        <v>149104</v>
      </c>
      <c r="E10" s="24">
        <v>120983</v>
      </c>
      <c r="F10" s="25">
        <v>2531548</v>
      </c>
      <c r="G10" s="23">
        <v>1131556</v>
      </c>
      <c r="H10" s="24">
        <v>1131556</v>
      </c>
      <c r="I10" s="26">
        <v>124576</v>
      </c>
      <c r="J10" s="27">
        <v>1748293</v>
      </c>
      <c r="K10" s="23">
        <v>2697565</v>
      </c>
      <c r="L10" s="24">
        <v>3322054</v>
      </c>
    </row>
    <row r="11" spans="1:12" ht="13.5" x14ac:dyDescent="0.25">
      <c r="A11" s="28" t="s">
        <v>27</v>
      </c>
      <c r="B11" s="22" t="s">
        <v>19</v>
      </c>
      <c r="C11" s="23">
        <v>136116246</v>
      </c>
      <c r="D11" s="23">
        <v>164607923</v>
      </c>
      <c r="E11" s="24">
        <v>199241263</v>
      </c>
      <c r="F11" s="29">
        <v>20109138</v>
      </c>
      <c r="G11" s="30">
        <v>20109138</v>
      </c>
      <c r="H11" s="31">
        <v>20109138</v>
      </c>
      <c r="I11" s="26">
        <v>239133899</v>
      </c>
      <c r="J11" s="32">
        <v>15789462</v>
      </c>
      <c r="K11" s="30">
        <v>15789462</v>
      </c>
      <c r="L11" s="31">
        <v>15789462</v>
      </c>
    </row>
    <row r="12" spans="1:12" ht="13.5" x14ac:dyDescent="0.25">
      <c r="A12" s="28" t="s">
        <v>28</v>
      </c>
      <c r="B12" s="22" t="s">
        <v>19</v>
      </c>
      <c r="C12" s="23">
        <v>-35155</v>
      </c>
      <c r="D12" s="23">
        <v>-42094</v>
      </c>
      <c r="E12" s="24">
        <v>-58786</v>
      </c>
      <c r="F12" s="25">
        <v>47145</v>
      </c>
      <c r="G12" s="23">
        <v>47145</v>
      </c>
      <c r="H12" s="24">
        <v>47145</v>
      </c>
      <c r="I12" s="26">
        <v>-51158</v>
      </c>
      <c r="J12" s="27">
        <v>20500</v>
      </c>
      <c r="K12" s="23">
        <v>20500</v>
      </c>
      <c r="L12" s="24">
        <v>20500</v>
      </c>
    </row>
    <row r="13" spans="1:12" ht="13.5" x14ac:dyDescent="0.25">
      <c r="A13" s="33" t="s">
        <v>29</v>
      </c>
      <c r="B13" s="34" t="s">
        <v>19</v>
      </c>
      <c r="C13" s="35">
        <f>SUM(C6:C12)</f>
        <v>342782924</v>
      </c>
      <c r="D13" s="35">
        <f t="shared" ref="D13:L13" si="0">SUM(D6:D12)</f>
        <v>383075188</v>
      </c>
      <c r="E13" s="36">
        <f t="shared" si="0"/>
        <v>420302114</v>
      </c>
      <c r="F13" s="37">
        <f t="shared" si="0"/>
        <v>232785948</v>
      </c>
      <c r="G13" s="35">
        <f t="shared" si="0"/>
        <v>243819150</v>
      </c>
      <c r="H13" s="36">
        <f t="shared" si="0"/>
        <v>243819150</v>
      </c>
      <c r="I13" s="38">
        <f t="shared" si="0"/>
        <v>608592966</v>
      </c>
      <c r="J13" s="39">
        <f t="shared" si="0"/>
        <v>279656411</v>
      </c>
      <c r="K13" s="35">
        <f t="shared" si="0"/>
        <v>256371411</v>
      </c>
      <c r="L13" s="36">
        <f t="shared" si="0"/>
        <v>236270455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-97487360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8950000</v>
      </c>
      <c r="D16" s="23">
        <v>10135954</v>
      </c>
      <c r="E16" s="24">
        <v>10480838</v>
      </c>
      <c r="F16" s="25">
        <v>11352268</v>
      </c>
      <c r="G16" s="23">
        <v>11352268</v>
      </c>
      <c r="H16" s="24">
        <v>11352268</v>
      </c>
      <c r="I16" s="26">
        <v>10480838</v>
      </c>
      <c r="J16" s="27">
        <v>10480838</v>
      </c>
      <c r="K16" s="23">
        <v>10480838</v>
      </c>
      <c r="L16" s="24">
        <v>10480838</v>
      </c>
    </row>
    <row r="17" spans="1:12" ht="13.5" x14ac:dyDescent="0.25">
      <c r="A17" s="28" t="s">
        <v>33</v>
      </c>
      <c r="B17" s="22" t="s">
        <v>34</v>
      </c>
      <c r="C17" s="23">
        <v>646128466</v>
      </c>
      <c r="D17" s="23">
        <v>798455728</v>
      </c>
      <c r="E17" s="24">
        <v>949950203</v>
      </c>
      <c r="F17" s="29">
        <v>1003522063</v>
      </c>
      <c r="G17" s="30">
        <v>1062415817</v>
      </c>
      <c r="H17" s="31">
        <v>1062415817</v>
      </c>
      <c r="I17" s="26">
        <v>1137850323</v>
      </c>
      <c r="J17" s="32">
        <v>1244177566</v>
      </c>
      <c r="K17" s="30">
        <v>1366513732</v>
      </c>
      <c r="L17" s="31">
        <v>1472066288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372500</v>
      </c>
      <c r="D20" s="23">
        <v>372500</v>
      </c>
      <c r="E20" s="24">
        <v>372500</v>
      </c>
      <c r="F20" s="25">
        <v>417200</v>
      </c>
      <c r="G20" s="23">
        <v>417200</v>
      </c>
      <c r="H20" s="24">
        <v>417200</v>
      </c>
      <c r="I20" s="26">
        <v>372500</v>
      </c>
      <c r="J20" s="27">
        <v>372500</v>
      </c>
      <c r="K20" s="23">
        <v>372500</v>
      </c>
      <c r="L20" s="24">
        <v>372500</v>
      </c>
    </row>
    <row r="21" spans="1:12" ht="13.5" x14ac:dyDescent="0.25">
      <c r="A21" s="28" t="s">
        <v>38</v>
      </c>
      <c r="B21" s="22" t="s">
        <v>19</v>
      </c>
      <c r="C21" s="23">
        <v>137932</v>
      </c>
      <c r="D21" s="23">
        <v>114278</v>
      </c>
      <c r="E21" s="24">
        <v>90611</v>
      </c>
      <c r="F21" s="25">
        <v>1671239</v>
      </c>
      <c r="G21" s="23">
        <v>21235</v>
      </c>
      <c r="H21" s="24">
        <v>21235</v>
      </c>
      <c r="I21" s="26">
        <v>90611</v>
      </c>
      <c r="J21" s="27">
        <v>2090611</v>
      </c>
      <c r="K21" s="23">
        <v>2540611</v>
      </c>
      <c r="L21" s="24">
        <v>3040611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655588898</v>
      </c>
      <c r="D25" s="41">
        <f t="shared" ref="D25:L25" si="1">SUM(D15:D24)</f>
        <v>809078460</v>
      </c>
      <c r="E25" s="42">
        <f t="shared" si="1"/>
        <v>960894152</v>
      </c>
      <c r="F25" s="43">
        <f t="shared" si="1"/>
        <v>1016962770</v>
      </c>
      <c r="G25" s="41">
        <f t="shared" si="1"/>
        <v>1074206520</v>
      </c>
      <c r="H25" s="42">
        <f t="shared" si="1"/>
        <v>1074206520</v>
      </c>
      <c r="I25" s="44">
        <f t="shared" si="1"/>
        <v>1051306912</v>
      </c>
      <c r="J25" s="45">
        <f t="shared" si="1"/>
        <v>1257121515</v>
      </c>
      <c r="K25" s="41">
        <f t="shared" si="1"/>
        <v>1379907681</v>
      </c>
      <c r="L25" s="42">
        <f t="shared" si="1"/>
        <v>1485960237</v>
      </c>
    </row>
    <row r="26" spans="1:12" ht="13.5" x14ac:dyDescent="0.25">
      <c r="A26" s="33" t="s">
        <v>42</v>
      </c>
      <c r="B26" s="34" t="s">
        <v>19</v>
      </c>
      <c r="C26" s="35">
        <f>+C13+C25</f>
        <v>998371822</v>
      </c>
      <c r="D26" s="35">
        <f t="shared" ref="D26:L26" si="2">+D13+D25</f>
        <v>1192153648</v>
      </c>
      <c r="E26" s="36">
        <f t="shared" si="2"/>
        <v>1381196266</v>
      </c>
      <c r="F26" s="37">
        <f t="shared" si="2"/>
        <v>1249748718</v>
      </c>
      <c r="G26" s="35">
        <f t="shared" si="2"/>
        <v>1318025670</v>
      </c>
      <c r="H26" s="36">
        <f t="shared" si="2"/>
        <v>1318025670</v>
      </c>
      <c r="I26" s="38">
        <f t="shared" si="2"/>
        <v>1659899878</v>
      </c>
      <c r="J26" s="39">
        <f t="shared" si="2"/>
        <v>1536777926</v>
      </c>
      <c r="K26" s="35">
        <f t="shared" si="2"/>
        <v>1636279092</v>
      </c>
      <c r="L26" s="36">
        <f t="shared" si="2"/>
        <v>1722230692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2207757</v>
      </c>
      <c r="E30" s="24">
        <v>2207757</v>
      </c>
      <c r="F30" s="25">
        <v>2472688</v>
      </c>
      <c r="G30" s="23">
        <v>3278688</v>
      </c>
      <c r="H30" s="24">
        <v>3278688</v>
      </c>
      <c r="I30" s="26">
        <v>2207757</v>
      </c>
      <c r="J30" s="27">
        <v>3207757</v>
      </c>
      <c r="K30" s="23">
        <v>4253757</v>
      </c>
      <c r="L30" s="24">
        <v>5346827</v>
      </c>
    </row>
    <row r="31" spans="1:12" ht="13.5" x14ac:dyDescent="0.25">
      <c r="A31" s="28" t="s">
        <v>47</v>
      </c>
      <c r="B31" s="22" t="s">
        <v>19</v>
      </c>
      <c r="C31" s="23">
        <v>1351275</v>
      </c>
      <c r="D31" s="23">
        <v>1824037</v>
      </c>
      <c r="E31" s="24">
        <v>1832805</v>
      </c>
      <c r="F31" s="25">
        <v>2042920</v>
      </c>
      <c r="G31" s="23">
        <v>2042920</v>
      </c>
      <c r="H31" s="24">
        <v>2042920</v>
      </c>
      <c r="I31" s="26">
        <v>1832806</v>
      </c>
      <c r="J31" s="27">
        <v>1832805</v>
      </c>
      <c r="K31" s="23">
        <v>1832805</v>
      </c>
      <c r="L31" s="24">
        <v>1832805</v>
      </c>
    </row>
    <row r="32" spans="1:12" ht="13.5" x14ac:dyDescent="0.25">
      <c r="A32" s="28" t="s">
        <v>48</v>
      </c>
      <c r="B32" s="22" t="s">
        <v>49</v>
      </c>
      <c r="C32" s="23">
        <v>62353245</v>
      </c>
      <c r="D32" s="23">
        <v>69809896</v>
      </c>
      <c r="E32" s="24">
        <v>81212607</v>
      </c>
      <c r="F32" s="25">
        <v>76163477</v>
      </c>
      <c r="G32" s="23">
        <v>73994690</v>
      </c>
      <c r="H32" s="24">
        <v>73994690</v>
      </c>
      <c r="I32" s="26">
        <v>76728667</v>
      </c>
      <c r="J32" s="27">
        <v>88430332</v>
      </c>
      <c r="K32" s="23">
        <v>89788433</v>
      </c>
      <c r="L32" s="24">
        <v>85926011</v>
      </c>
    </row>
    <row r="33" spans="1:12" ht="13.5" x14ac:dyDescent="0.25">
      <c r="A33" s="28" t="s">
        <v>50</v>
      </c>
      <c r="B33" s="22" t="s">
        <v>51</v>
      </c>
      <c r="C33" s="23">
        <v>32058</v>
      </c>
      <c r="D33" s="23">
        <v>15081653</v>
      </c>
      <c r="E33" s="24">
        <v>1605786</v>
      </c>
      <c r="F33" s="25">
        <v>0</v>
      </c>
      <c r="G33" s="23">
        <v>0</v>
      </c>
      <c r="H33" s="24">
        <v>0</v>
      </c>
      <c r="I33" s="26">
        <v>45031133</v>
      </c>
      <c r="J33" s="27">
        <v>1</v>
      </c>
      <c r="K33" s="23">
        <v>1</v>
      </c>
      <c r="L33" s="24">
        <v>-7</v>
      </c>
    </row>
    <row r="34" spans="1:12" ht="13.5" x14ac:dyDescent="0.25">
      <c r="A34" s="28" t="s">
        <v>52</v>
      </c>
      <c r="B34" s="22" t="s">
        <v>19</v>
      </c>
      <c r="C34" s="23">
        <v>19420153</v>
      </c>
      <c r="D34" s="23">
        <v>19317560</v>
      </c>
      <c r="E34" s="24">
        <v>19631167</v>
      </c>
      <c r="F34" s="25">
        <v>21635666</v>
      </c>
      <c r="G34" s="23">
        <v>21635666</v>
      </c>
      <c r="H34" s="24">
        <v>21635666</v>
      </c>
      <c r="I34" s="26">
        <v>19631167</v>
      </c>
      <c r="J34" s="27">
        <v>19631167</v>
      </c>
      <c r="K34" s="23">
        <v>19631167</v>
      </c>
      <c r="L34" s="24">
        <v>19631167</v>
      </c>
    </row>
    <row r="35" spans="1:12" ht="13.5" x14ac:dyDescent="0.25">
      <c r="A35" s="28" t="s">
        <v>27</v>
      </c>
      <c r="B35" s="22" t="s">
        <v>19</v>
      </c>
      <c r="C35" s="23">
        <v>107061056</v>
      </c>
      <c r="D35" s="23">
        <v>146653330</v>
      </c>
      <c r="E35" s="24">
        <v>175596166</v>
      </c>
      <c r="F35" s="25">
        <v>0</v>
      </c>
      <c r="G35" s="23">
        <v>0</v>
      </c>
      <c r="H35" s="24">
        <v>0</v>
      </c>
      <c r="I35" s="26">
        <v>213218934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190217787</v>
      </c>
      <c r="D37" s="35">
        <f t="shared" ref="D37:L37" si="3">SUM(D29:D36)</f>
        <v>254894233</v>
      </c>
      <c r="E37" s="36">
        <f t="shared" si="3"/>
        <v>282086288</v>
      </c>
      <c r="F37" s="37">
        <f t="shared" si="3"/>
        <v>102314751</v>
      </c>
      <c r="G37" s="35">
        <f t="shared" si="3"/>
        <v>100951964</v>
      </c>
      <c r="H37" s="36">
        <f t="shared" si="3"/>
        <v>100951964</v>
      </c>
      <c r="I37" s="38">
        <f t="shared" si="3"/>
        <v>358650464</v>
      </c>
      <c r="J37" s="39">
        <f t="shared" si="3"/>
        <v>113102062</v>
      </c>
      <c r="K37" s="35">
        <f t="shared" si="3"/>
        <v>115506163</v>
      </c>
      <c r="L37" s="36">
        <f t="shared" si="3"/>
        <v>112736803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752598</v>
      </c>
      <c r="D39" s="23">
        <v>-334297</v>
      </c>
      <c r="E39" s="24">
        <v>-955730</v>
      </c>
      <c r="F39" s="25">
        <v>960235</v>
      </c>
      <c r="G39" s="23">
        <v>960235</v>
      </c>
      <c r="H39" s="24">
        <v>960235</v>
      </c>
      <c r="I39" s="26">
        <v>-1030451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2101582</v>
      </c>
      <c r="D40" s="23">
        <v>2101582</v>
      </c>
      <c r="E40" s="24">
        <v>5954973</v>
      </c>
      <c r="F40" s="25">
        <v>2735910</v>
      </c>
      <c r="G40" s="23">
        <v>2735910</v>
      </c>
      <c r="H40" s="24">
        <v>2735910</v>
      </c>
      <c r="I40" s="26">
        <v>6296168</v>
      </c>
      <c r="J40" s="27">
        <v>5228355</v>
      </c>
      <c r="K40" s="23">
        <v>5228355</v>
      </c>
      <c r="L40" s="24">
        <v>5228355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-1793293</v>
      </c>
      <c r="D42" s="23">
        <v>140707</v>
      </c>
      <c r="E42" s="24">
        <v>502707</v>
      </c>
      <c r="F42" s="25">
        <v>157592</v>
      </c>
      <c r="G42" s="23">
        <v>157592</v>
      </c>
      <c r="H42" s="24">
        <v>157592</v>
      </c>
      <c r="I42" s="26">
        <v>502707</v>
      </c>
      <c r="J42" s="27">
        <v>502707</v>
      </c>
      <c r="K42" s="23">
        <v>502707</v>
      </c>
      <c r="L42" s="24">
        <v>502707</v>
      </c>
    </row>
    <row r="43" spans="1:12" ht="13.5" x14ac:dyDescent="0.25">
      <c r="A43" s="33" t="s">
        <v>60</v>
      </c>
      <c r="B43" s="40" t="s">
        <v>19</v>
      </c>
      <c r="C43" s="35">
        <f>SUM(C39:C42)</f>
        <v>1060887</v>
      </c>
      <c r="D43" s="41">
        <f t="shared" ref="D43:L43" si="4">SUM(D39:D42)</f>
        <v>1907992</v>
      </c>
      <c r="E43" s="42">
        <f t="shared" si="4"/>
        <v>5501950</v>
      </c>
      <c r="F43" s="43">
        <f t="shared" si="4"/>
        <v>3853737</v>
      </c>
      <c r="G43" s="41">
        <f t="shared" si="4"/>
        <v>3853737</v>
      </c>
      <c r="H43" s="42">
        <f t="shared" si="4"/>
        <v>3853737</v>
      </c>
      <c r="I43" s="43">
        <f t="shared" si="4"/>
        <v>5768424</v>
      </c>
      <c r="J43" s="45">
        <f t="shared" si="4"/>
        <v>5731062</v>
      </c>
      <c r="K43" s="41">
        <f t="shared" si="4"/>
        <v>5731062</v>
      </c>
      <c r="L43" s="42">
        <f t="shared" si="4"/>
        <v>5731062</v>
      </c>
    </row>
    <row r="44" spans="1:12" ht="13.5" x14ac:dyDescent="0.25">
      <c r="A44" s="33" t="s">
        <v>61</v>
      </c>
      <c r="B44" s="34" t="s">
        <v>19</v>
      </c>
      <c r="C44" s="35">
        <f>+C37+C43</f>
        <v>191278674</v>
      </c>
      <c r="D44" s="35">
        <f t="shared" ref="D44:L44" si="5">+D37+D43</f>
        <v>256802225</v>
      </c>
      <c r="E44" s="36">
        <f t="shared" si="5"/>
        <v>287588238</v>
      </c>
      <c r="F44" s="37">
        <f t="shared" si="5"/>
        <v>106168488</v>
      </c>
      <c r="G44" s="35">
        <f t="shared" si="5"/>
        <v>104805701</v>
      </c>
      <c r="H44" s="36">
        <f t="shared" si="5"/>
        <v>104805701</v>
      </c>
      <c r="I44" s="38">
        <f t="shared" si="5"/>
        <v>364418888</v>
      </c>
      <c r="J44" s="39">
        <f t="shared" si="5"/>
        <v>118833124</v>
      </c>
      <c r="K44" s="35">
        <f t="shared" si="5"/>
        <v>121237225</v>
      </c>
      <c r="L44" s="36">
        <f t="shared" si="5"/>
        <v>118467865</v>
      </c>
    </row>
    <row r="45" spans="1:12" ht="13.5" x14ac:dyDescent="0.25">
      <c r="A45" s="47" t="s">
        <v>62</v>
      </c>
      <c r="B45" s="48" t="s">
        <v>63</v>
      </c>
      <c r="C45" s="49">
        <f>+C26-C44</f>
        <v>807093148</v>
      </c>
      <c r="D45" s="49">
        <f t="shared" ref="D45:L45" si="6">+D26-D44</f>
        <v>935351423</v>
      </c>
      <c r="E45" s="50">
        <f t="shared" si="6"/>
        <v>1093608028</v>
      </c>
      <c r="F45" s="51">
        <f t="shared" si="6"/>
        <v>1143580230</v>
      </c>
      <c r="G45" s="49">
        <f t="shared" si="6"/>
        <v>1213219969</v>
      </c>
      <c r="H45" s="50">
        <f t="shared" si="6"/>
        <v>1213219969</v>
      </c>
      <c r="I45" s="52">
        <f t="shared" si="6"/>
        <v>1295480990</v>
      </c>
      <c r="J45" s="53">
        <f t="shared" si="6"/>
        <v>1417944802</v>
      </c>
      <c r="K45" s="49">
        <f t="shared" si="6"/>
        <v>1515041867</v>
      </c>
      <c r="L45" s="50">
        <f t="shared" si="6"/>
        <v>1603762827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807093132</v>
      </c>
      <c r="D47" s="23">
        <v>935812310</v>
      </c>
      <c r="E47" s="24">
        <v>1093608038</v>
      </c>
      <c r="F47" s="25">
        <v>1143580230</v>
      </c>
      <c r="G47" s="23">
        <v>1213219969</v>
      </c>
      <c r="H47" s="24">
        <v>1213219969</v>
      </c>
      <c r="I47" s="26">
        <v>1308185165</v>
      </c>
      <c r="J47" s="27">
        <v>1417944802</v>
      </c>
      <c r="K47" s="23">
        <v>1515041867</v>
      </c>
      <c r="L47" s="24">
        <v>1603762827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807093132</v>
      </c>
      <c r="D50" s="56">
        <f t="shared" ref="D50:L50" si="7">SUM(D47:D49)</f>
        <v>935812310</v>
      </c>
      <c r="E50" s="57">
        <f t="shared" si="7"/>
        <v>1093608038</v>
      </c>
      <c r="F50" s="58">
        <f t="shared" si="7"/>
        <v>1143580230</v>
      </c>
      <c r="G50" s="56">
        <f t="shared" si="7"/>
        <v>1213219969</v>
      </c>
      <c r="H50" s="57">
        <f t="shared" si="7"/>
        <v>1213219969</v>
      </c>
      <c r="I50" s="59">
        <f t="shared" si="7"/>
        <v>1308185165</v>
      </c>
      <c r="J50" s="60">
        <f t="shared" si="7"/>
        <v>1417944802</v>
      </c>
      <c r="K50" s="56">
        <f t="shared" si="7"/>
        <v>1515041867</v>
      </c>
      <c r="L50" s="57">
        <f t="shared" si="7"/>
        <v>1603762827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30152512</v>
      </c>
      <c r="D6" s="23">
        <v>29785016</v>
      </c>
      <c r="E6" s="24">
        <v>18477328</v>
      </c>
      <c r="F6" s="25">
        <v>726245364</v>
      </c>
      <c r="G6" s="23">
        <v>680882090</v>
      </c>
      <c r="H6" s="24">
        <v>680882090</v>
      </c>
      <c r="I6" s="26">
        <v>183335818</v>
      </c>
      <c r="J6" s="27">
        <v>428899312</v>
      </c>
      <c r="K6" s="23">
        <v>753324466</v>
      </c>
      <c r="L6" s="24">
        <v>1230962959</v>
      </c>
    </row>
    <row r="7" spans="1:12" ht="13.5" x14ac:dyDescent="0.25">
      <c r="A7" s="28" t="s">
        <v>22</v>
      </c>
      <c r="B7" s="22" t="s">
        <v>9</v>
      </c>
      <c r="C7" s="23">
        <v>1514340443</v>
      </c>
      <c r="D7" s="23">
        <v>1779623677</v>
      </c>
      <c r="E7" s="24">
        <v>2105103614</v>
      </c>
      <c r="F7" s="25">
        <v>1674385715</v>
      </c>
      <c r="G7" s="23">
        <v>1595104554</v>
      </c>
      <c r="H7" s="24">
        <v>1595104554</v>
      </c>
      <c r="I7" s="26">
        <v>-310723419</v>
      </c>
      <c r="J7" s="27">
        <v>337094050</v>
      </c>
      <c r="K7" s="23">
        <v>912109544</v>
      </c>
      <c r="L7" s="24">
        <v>579988491</v>
      </c>
    </row>
    <row r="8" spans="1:12" ht="13.5" x14ac:dyDescent="0.25">
      <c r="A8" s="28" t="s">
        <v>23</v>
      </c>
      <c r="B8" s="22" t="s">
        <v>9</v>
      </c>
      <c r="C8" s="23">
        <v>5188888</v>
      </c>
      <c r="D8" s="23">
        <v>0</v>
      </c>
      <c r="E8" s="24">
        <v>52005619</v>
      </c>
      <c r="F8" s="25">
        <v>2501108</v>
      </c>
      <c r="G8" s="23">
        <v>26474187</v>
      </c>
      <c r="H8" s="24">
        <v>26474187</v>
      </c>
      <c r="I8" s="26">
        <v>45719130</v>
      </c>
      <c r="J8" s="27">
        <v>43218022</v>
      </c>
      <c r="K8" s="23">
        <v>43199953</v>
      </c>
      <c r="L8" s="24">
        <v>43180981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30463737</v>
      </c>
      <c r="D10" s="23">
        <v>36895183</v>
      </c>
      <c r="E10" s="24">
        <v>32732935</v>
      </c>
      <c r="F10" s="25">
        <v>40439151</v>
      </c>
      <c r="G10" s="23">
        <v>42789251</v>
      </c>
      <c r="H10" s="24">
        <v>42789251</v>
      </c>
      <c r="I10" s="26">
        <v>36132074</v>
      </c>
      <c r="J10" s="27">
        <v>35940763</v>
      </c>
      <c r="K10" s="23">
        <v>37594038</v>
      </c>
      <c r="L10" s="24">
        <v>39323364</v>
      </c>
    </row>
    <row r="11" spans="1:12" ht="13.5" x14ac:dyDescent="0.25">
      <c r="A11" s="28" t="s">
        <v>27</v>
      </c>
      <c r="B11" s="22" t="s">
        <v>19</v>
      </c>
      <c r="C11" s="23">
        <v>216286121</v>
      </c>
      <c r="D11" s="23">
        <v>226720513</v>
      </c>
      <c r="E11" s="24">
        <v>309594475</v>
      </c>
      <c r="F11" s="29">
        <v>226869501</v>
      </c>
      <c r="G11" s="30">
        <v>226869501</v>
      </c>
      <c r="H11" s="31">
        <v>226869501</v>
      </c>
      <c r="I11" s="26">
        <v>260985886</v>
      </c>
      <c r="J11" s="32">
        <v>352895997</v>
      </c>
      <c r="K11" s="30">
        <v>313821117</v>
      </c>
      <c r="L11" s="31">
        <v>383809809</v>
      </c>
    </row>
    <row r="12" spans="1:12" ht="13.5" x14ac:dyDescent="0.25">
      <c r="A12" s="28" t="s">
        <v>28</v>
      </c>
      <c r="B12" s="22" t="s">
        <v>19</v>
      </c>
      <c r="C12" s="23">
        <v>9441949</v>
      </c>
      <c r="D12" s="23">
        <v>9879342</v>
      </c>
      <c r="E12" s="24">
        <v>10537645</v>
      </c>
      <c r="F12" s="25">
        <v>8182917</v>
      </c>
      <c r="G12" s="23">
        <v>8182917</v>
      </c>
      <c r="H12" s="24">
        <v>8182917</v>
      </c>
      <c r="I12" s="26">
        <v>8841220</v>
      </c>
      <c r="J12" s="27">
        <v>10537645</v>
      </c>
      <c r="K12" s="23">
        <v>10537645</v>
      </c>
      <c r="L12" s="24">
        <v>10537645</v>
      </c>
    </row>
    <row r="13" spans="1:12" ht="13.5" x14ac:dyDescent="0.25">
      <c r="A13" s="33" t="s">
        <v>29</v>
      </c>
      <c r="B13" s="34" t="s">
        <v>19</v>
      </c>
      <c r="C13" s="35">
        <f>SUM(C6:C12)</f>
        <v>1805873650</v>
      </c>
      <c r="D13" s="35">
        <f t="shared" ref="D13:L13" si="0">SUM(D6:D12)</f>
        <v>2082903731</v>
      </c>
      <c r="E13" s="36">
        <f t="shared" si="0"/>
        <v>2528451616</v>
      </c>
      <c r="F13" s="37">
        <f t="shared" si="0"/>
        <v>2678623756</v>
      </c>
      <c r="G13" s="35">
        <f t="shared" si="0"/>
        <v>2580302500</v>
      </c>
      <c r="H13" s="36">
        <f t="shared" si="0"/>
        <v>2580302500</v>
      </c>
      <c r="I13" s="38">
        <f t="shared" si="0"/>
        <v>224290709</v>
      </c>
      <c r="J13" s="39">
        <f t="shared" si="0"/>
        <v>1208585789</v>
      </c>
      <c r="K13" s="35">
        <f t="shared" si="0"/>
        <v>2070586763</v>
      </c>
      <c r="L13" s="36">
        <f t="shared" si="0"/>
        <v>2287803249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6319571813</v>
      </c>
      <c r="D17" s="23">
        <v>8544181200</v>
      </c>
      <c r="E17" s="24">
        <v>8987096607</v>
      </c>
      <c r="F17" s="29">
        <v>8739265534</v>
      </c>
      <c r="G17" s="30">
        <v>8933017351</v>
      </c>
      <c r="H17" s="31">
        <v>8933017351</v>
      </c>
      <c r="I17" s="26">
        <v>9140511715</v>
      </c>
      <c r="J17" s="32">
        <v>9198757815</v>
      </c>
      <c r="K17" s="30">
        <v>9089392147</v>
      </c>
      <c r="L17" s="31">
        <v>8808498751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432000</v>
      </c>
      <c r="D20" s="23">
        <v>432000</v>
      </c>
      <c r="E20" s="24">
        <v>432000</v>
      </c>
      <c r="F20" s="25">
        <v>432000</v>
      </c>
      <c r="G20" s="23">
        <v>432000</v>
      </c>
      <c r="H20" s="24">
        <v>432000</v>
      </c>
      <c r="I20" s="26">
        <v>432000</v>
      </c>
      <c r="J20" s="27">
        <v>432000</v>
      </c>
      <c r="K20" s="23">
        <v>432000</v>
      </c>
      <c r="L20" s="24">
        <v>432000</v>
      </c>
    </row>
    <row r="21" spans="1:12" ht="13.5" x14ac:dyDescent="0.25">
      <c r="A21" s="28" t="s">
        <v>38</v>
      </c>
      <c r="B21" s="22" t="s">
        <v>19</v>
      </c>
      <c r="C21" s="23">
        <v>8026148</v>
      </c>
      <c r="D21" s="23">
        <v>3291963</v>
      </c>
      <c r="E21" s="24">
        <v>2804853</v>
      </c>
      <c r="F21" s="25">
        <v>4791963</v>
      </c>
      <c r="G21" s="23">
        <v>2191963</v>
      </c>
      <c r="H21" s="24">
        <v>2191963</v>
      </c>
      <c r="I21" s="26">
        <v>2349748</v>
      </c>
      <c r="J21" s="27">
        <v>4957893</v>
      </c>
      <c r="K21" s="23">
        <v>5054409</v>
      </c>
      <c r="L21" s="24">
        <v>5157897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4022514</v>
      </c>
      <c r="E24" s="24">
        <v>3322947</v>
      </c>
      <c r="F24" s="29">
        <v>4024622</v>
      </c>
      <c r="G24" s="30">
        <v>4024622</v>
      </c>
      <c r="H24" s="31">
        <v>4024622</v>
      </c>
      <c r="I24" s="25">
        <v>3325054</v>
      </c>
      <c r="J24" s="32">
        <v>3322947</v>
      </c>
      <c r="K24" s="30">
        <v>3322947</v>
      </c>
      <c r="L24" s="31">
        <v>3322947</v>
      </c>
    </row>
    <row r="25" spans="1:12" ht="13.5" x14ac:dyDescent="0.25">
      <c r="A25" s="33" t="s">
        <v>41</v>
      </c>
      <c r="B25" s="40" t="s">
        <v>19</v>
      </c>
      <c r="C25" s="35">
        <f>SUM(C15:C24)</f>
        <v>6328029961</v>
      </c>
      <c r="D25" s="41">
        <f t="shared" ref="D25:L25" si="1">SUM(D15:D24)</f>
        <v>8551927677</v>
      </c>
      <c r="E25" s="42">
        <f t="shared" si="1"/>
        <v>8993656407</v>
      </c>
      <c r="F25" s="43">
        <f t="shared" si="1"/>
        <v>8748514119</v>
      </c>
      <c r="G25" s="41">
        <f t="shared" si="1"/>
        <v>8939665936</v>
      </c>
      <c r="H25" s="42">
        <f t="shared" si="1"/>
        <v>8939665936</v>
      </c>
      <c r="I25" s="44">
        <f t="shared" si="1"/>
        <v>9146618517</v>
      </c>
      <c r="J25" s="45">
        <f t="shared" si="1"/>
        <v>9207470655</v>
      </c>
      <c r="K25" s="41">
        <f t="shared" si="1"/>
        <v>9098201503</v>
      </c>
      <c r="L25" s="42">
        <f t="shared" si="1"/>
        <v>8817411595</v>
      </c>
    </row>
    <row r="26" spans="1:12" ht="13.5" x14ac:dyDescent="0.25">
      <c r="A26" s="33" t="s">
        <v>42</v>
      </c>
      <c r="B26" s="34" t="s">
        <v>19</v>
      </c>
      <c r="C26" s="35">
        <f>+C13+C25</f>
        <v>8133903611</v>
      </c>
      <c r="D26" s="35">
        <f t="shared" ref="D26:L26" si="2">+D13+D25</f>
        <v>10634831408</v>
      </c>
      <c r="E26" s="36">
        <f t="shared" si="2"/>
        <v>11522108023</v>
      </c>
      <c r="F26" s="37">
        <f t="shared" si="2"/>
        <v>11427137875</v>
      </c>
      <c r="G26" s="35">
        <f t="shared" si="2"/>
        <v>11519968436</v>
      </c>
      <c r="H26" s="36">
        <f t="shared" si="2"/>
        <v>11519968436</v>
      </c>
      <c r="I26" s="38">
        <f t="shared" si="2"/>
        <v>9370909226</v>
      </c>
      <c r="J26" s="39">
        <f t="shared" si="2"/>
        <v>10416056444</v>
      </c>
      <c r="K26" s="35">
        <f t="shared" si="2"/>
        <v>11168788266</v>
      </c>
      <c r="L26" s="36">
        <f t="shared" si="2"/>
        <v>11105214844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25587901</v>
      </c>
      <c r="D30" s="23">
        <v>305450</v>
      </c>
      <c r="E30" s="24">
        <v>0</v>
      </c>
      <c r="F30" s="25">
        <v>1886203325</v>
      </c>
      <c r="G30" s="23">
        <v>1886203325</v>
      </c>
      <c r="H30" s="24">
        <v>1886203325</v>
      </c>
      <c r="I30" s="26">
        <v>3092222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3608097</v>
      </c>
      <c r="D31" s="23">
        <v>3865124</v>
      </c>
      <c r="E31" s="24">
        <v>4005535</v>
      </c>
      <c r="F31" s="25">
        <v>3866790</v>
      </c>
      <c r="G31" s="23">
        <v>3866790</v>
      </c>
      <c r="H31" s="24">
        <v>3866790</v>
      </c>
      <c r="I31" s="26">
        <v>4007201</v>
      </c>
      <c r="J31" s="27">
        <v>4005535</v>
      </c>
      <c r="K31" s="23">
        <v>4005535</v>
      </c>
      <c r="L31" s="24">
        <v>4005535</v>
      </c>
    </row>
    <row r="32" spans="1:12" ht="13.5" x14ac:dyDescent="0.25">
      <c r="A32" s="28" t="s">
        <v>48</v>
      </c>
      <c r="B32" s="22" t="s">
        <v>49</v>
      </c>
      <c r="C32" s="23">
        <v>1165292423</v>
      </c>
      <c r="D32" s="23">
        <v>1275153486</v>
      </c>
      <c r="E32" s="24">
        <v>1271509997</v>
      </c>
      <c r="F32" s="25">
        <v>837773445</v>
      </c>
      <c r="G32" s="23">
        <v>879589768</v>
      </c>
      <c r="H32" s="24">
        <v>879589768</v>
      </c>
      <c r="I32" s="26">
        <v>1210149979</v>
      </c>
      <c r="J32" s="27">
        <v>1044292154</v>
      </c>
      <c r="K32" s="23">
        <v>721616852</v>
      </c>
      <c r="L32" s="24">
        <v>385416587</v>
      </c>
    </row>
    <row r="33" spans="1:12" ht="13.5" x14ac:dyDescent="0.25">
      <c r="A33" s="28" t="s">
        <v>50</v>
      </c>
      <c r="B33" s="22" t="s">
        <v>51</v>
      </c>
      <c r="C33" s="23">
        <v>83626570</v>
      </c>
      <c r="D33" s="23">
        <v>146712992</v>
      </c>
      <c r="E33" s="24">
        <v>106936477</v>
      </c>
      <c r="F33" s="25">
        <v>82205137</v>
      </c>
      <c r="G33" s="23">
        <v>82338803</v>
      </c>
      <c r="H33" s="24">
        <v>82338803</v>
      </c>
      <c r="I33" s="26">
        <v>-204199405</v>
      </c>
      <c r="J33" s="27">
        <v>106936476</v>
      </c>
      <c r="K33" s="23">
        <v>106936476</v>
      </c>
      <c r="L33" s="24">
        <v>106936476</v>
      </c>
    </row>
    <row r="34" spans="1:12" ht="13.5" x14ac:dyDescent="0.25">
      <c r="A34" s="28" t="s">
        <v>52</v>
      </c>
      <c r="B34" s="22" t="s">
        <v>19</v>
      </c>
      <c r="C34" s="23">
        <v>1339131437</v>
      </c>
      <c r="D34" s="23">
        <v>2037838537</v>
      </c>
      <c r="E34" s="24">
        <v>2472394913</v>
      </c>
      <c r="F34" s="25">
        <v>60441663</v>
      </c>
      <c r="G34" s="23">
        <v>61131663</v>
      </c>
      <c r="H34" s="24">
        <v>61131663</v>
      </c>
      <c r="I34" s="26">
        <v>61493276</v>
      </c>
      <c r="J34" s="27">
        <v>61485277</v>
      </c>
      <c r="K34" s="23">
        <v>61485277</v>
      </c>
      <c r="L34" s="24">
        <v>61485277</v>
      </c>
    </row>
    <row r="35" spans="1:12" ht="13.5" x14ac:dyDescent="0.25">
      <c r="A35" s="28" t="s">
        <v>27</v>
      </c>
      <c r="B35" s="22" t="s">
        <v>19</v>
      </c>
      <c r="C35" s="23">
        <v>-3211444</v>
      </c>
      <c r="D35" s="23">
        <v>210972504</v>
      </c>
      <c r="E35" s="24">
        <v>250372260</v>
      </c>
      <c r="F35" s="25">
        <v>0</v>
      </c>
      <c r="G35" s="23">
        <v>0</v>
      </c>
      <c r="H35" s="24">
        <v>0</v>
      </c>
      <c r="I35" s="26">
        <v>65280266</v>
      </c>
      <c r="J35" s="27">
        <v>296398072</v>
      </c>
      <c r="K35" s="23">
        <v>250523524</v>
      </c>
      <c r="L35" s="24">
        <v>250532608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2614034984</v>
      </c>
      <c r="D37" s="35">
        <f t="shared" ref="D37:L37" si="3">SUM(D29:D36)</f>
        <v>3674848093</v>
      </c>
      <c r="E37" s="36">
        <f t="shared" si="3"/>
        <v>4105219182</v>
      </c>
      <c r="F37" s="37">
        <f t="shared" si="3"/>
        <v>2870490360</v>
      </c>
      <c r="G37" s="35">
        <f t="shared" si="3"/>
        <v>2913130349</v>
      </c>
      <c r="H37" s="36">
        <f t="shared" si="3"/>
        <v>2913130349</v>
      </c>
      <c r="I37" s="38">
        <f t="shared" si="3"/>
        <v>1139823539</v>
      </c>
      <c r="J37" s="39">
        <f t="shared" si="3"/>
        <v>1513117514</v>
      </c>
      <c r="K37" s="35">
        <f t="shared" si="3"/>
        <v>1144567664</v>
      </c>
      <c r="L37" s="36">
        <f t="shared" si="3"/>
        <v>808376483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-44622614</v>
      </c>
      <c r="D39" s="23">
        <v>-131699670</v>
      </c>
      <c r="E39" s="24">
        <v>-52858344</v>
      </c>
      <c r="F39" s="25">
        <v>636401935</v>
      </c>
      <c r="G39" s="23">
        <v>636401935</v>
      </c>
      <c r="H39" s="24">
        <v>636401935</v>
      </c>
      <c r="I39" s="26">
        <v>-33465943</v>
      </c>
      <c r="J39" s="27">
        <v>-344</v>
      </c>
      <c r="K39" s="23">
        <v>-344</v>
      </c>
      <c r="L39" s="24">
        <v>-344</v>
      </c>
    </row>
    <row r="40" spans="1:12" ht="13.5" x14ac:dyDescent="0.25">
      <c r="A40" s="28" t="s">
        <v>52</v>
      </c>
      <c r="B40" s="22" t="s">
        <v>57</v>
      </c>
      <c r="C40" s="23">
        <v>32474658</v>
      </c>
      <c r="D40" s="23">
        <v>33527434</v>
      </c>
      <c r="E40" s="24">
        <v>28234646</v>
      </c>
      <c r="F40" s="25">
        <v>33527434</v>
      </c>
      <c r="G40" s="23">
        <v>33527434</v>
      </c>
      <c r="H40" s="24">
        <v>33527434</v>
      </c>
      <c r="I40" s="26">
        <v>28219269</v>
      </c>
      <c r="J40" s="27">
        <v>28219270</v>
      </c>
      <c r="K40" s="23">
        <v>28219270</v>
      </c>
      <c r="L40" s="24">
        <v>28219270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55794304</v>
      </c>
      <c r="D42" s="23">
        <v>58624974</v>
      </c>
      <c r="E42" s="24">
        <v>56923694</v>
      </c>
      <c r="F42" s="25">
        <v>58624974</v>
      </c>
      <c r="G42" s="23">
        <v>58624974</v>
      </c>
      <c r="H42" s="24">
        <v>58624974</v>
      </c>
      <c r="I42" s="26">
        <v>56923695</v>
      </c>
      <c r="J42" s="27">
        <v>56923694</v>
      </c>
      <c r="K42" s="23">
        <v>56923694</v>
      </c>
      <c r="L42" s="24">
        <v>56923694</v>
      </c>
    </row>
    <row r="43" spans="1:12" ht="13.5" x14ac:dyDescent="0.25">
      <c r="A43" s="33" t="s">
        <v>60</v>
      </c>
      <c r="B43" s="40" t="s">
        <v>19</v>
      </c>
      <c r="C43" s="35">
        <f>SUM(C39:C42)</f>
        <v>43646348</v>
      </c>
      <c r="D43" s="41">
        <f t="shared" ref="D43:L43" si="4">SUM(D39:D42)</f>
        <v>-39547262</v>
      </c>
      <c r="E43" s="42">
        <f t="shared" si="4"/>
        <v>32299996</v>
      </c>
      <c r="F43" s="43">
        <f t="shared" si="4"/>
        <v>728554343</v>
      </c>
      <c r="G43" s="41">
        <f t="shared" si="4"/>
        <v>728554343</v>
      </c>
      <c r="H43" s="42">
        <f t="shared" si="4"/>
        <v>728554343</v>
      </c>
      <c r="I43" s="43">
        <f t="shared" si="4"/>
        <v>51677021</v>
      </c>
      <c r="J43" s="45">
        <f t="shared" si="4"/>
        <v>85142620</v>
      </c>
      <c r="K43" s="41">
        <f t="shared" si="4"/>
        <v>85142620</v>
      </c>
      <c r="L43" s="42">
        <f t="shared" si="4"/>
        <v>85142620</v>
      </c>
    </row>
    <row r="44" spans="1:12" ht="13.5" x14ac:dyDescent="0.25">
      <c r="A44" s="33" t="s">
        <v>61</v>
      </c>
      <c r="B44" s="34" t="s">
        <v>19</v>
      </c>
      <c r="C44" s="35">
        <f>+C37+C43</f>
        <v>2657681332</v>
      </c>
      <c r="D44" s="35">
        <f t="shared" ref="D44:L44" si="5">+D37+D43</f>
        <v>3635300831</v>
      </c>
      <c r="E44" s="36">
        <f t="shared" si="5"/>
        <v>4137519178</v>
      </c>
      <c r="F44" s="37">
        <f t="shared" si="5"/>
        <v>3599044703</v>
      </c>
      <c r="G44" s="35">
        <f t="shared" si="5"/>
        <v>3641684692</v>
      </c>
      <c r="H44" s="36">
        <f t="shared" si="5"/>
        <v>3641684692</v>
      </c>
      <c r="I44" s="38">
        <f t="shared" si="5"/>
        <v>1191500560</v>
      </c>
      <c r="J44" s="39">
        <f t="shared" si="5"/>
        <v>1598260134</v>
      </c>
      <c r="K44" s="35">
        <f t="shared" si="5"/>
        <v>1229710284</v>
      </c>
      <c r="L44" s="36">
        <f t="shared" si="5"/>
        <v>893519103</v>
      </c>
    </row>
    <row r="45" spans="1:12" ht="13.5" x14ac:dyDescent="0.25">
      <c r="A45" s="47" t="s">
        <v>62</v>
      </c>
      <c r="B45" s="48" t="s">
        <v>63</v>
      </c>
      <c r="C45" s="49">
        <f>+C26-C44</f>
        <v>5476222279</v>
      </c>
      <c r="D45" s="49">
        <f t="shared" ref="D45:L45" si="6">+D26-D44</f>
        <v>6999530577</v>
      </c>
      <c r="E45" s="50">
        <f t="shared" si="6"/>
        <v>7384588845</v>
      </c>
      <c r="F45" s="51">
        <f t="shared" si="6"/>
        <v>7828093172</v>
      </c>
      <c r="G45" s="49">
        <f t="shared" si="6"/>
        <v>7878283744</v>
      </c>
      <c r="H45" s="50">
        <f t="shared" si="6"/>
        <v>7878283744</v>
      </c>
      <c r="I45" s="52">
        <f t="shared" si="6"/>
        <v>8179408666</v>
      </c>
      <c r="J45" s="53">
        <f t="shared" si="6"/>
        <v>8817796310</v>
      </c>
      <c r="K45" s="49">
        <f t="shared" si="6"/>
        <v>9939077982</v>
      </c>
      <c r="L45" s="50">
        <f t="shared" si="6"/>
        <v>10211695741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5482663977</v>
      </c>
      <c r="D47" s="23">
        <v>7042649233</v>
      </c>
      <c r="E47" s="24">
        <v>7384588857</v>
      </c>
      <c r="F47" s="25">
        <v>7828093169</v>
      </c>
      <c r="G47" s="23">
        <v>7878283741</v>
      </c>
      <c r="H47" s="24">
        <v>7878283741</v>
      </c>
      <c r="I47" s="26">
        <v>8181790718</v>
      </c>
      <c r="J47" s="27">
        <v>8817796327</v>
      </c>
      <c r="K47" s="23">
        <v>9939077965</v>
      </c>
      <c r="L47" s="24">
        <v>10211695720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5482663977</v>
      </c>
      <c r="D50" s="56">
        <f t="shared" ref="D50:L50" si="7">SUM(D47:D49)</f>
        <v>7042649233</v>
      </c>
      <c r="E50" s="57">
        <f t="shared" si="7"/>
        <v>7384588857</v>
      </c>
      <c r="F50" s="58">
        <f t="shared" si="7"/>
        <v>7828093169</v>
      </c>
      <c r="G50" s="56">
        <f t="shared" si="7"/>
        <v>7878283741</v>
      </c>
      <c r="H50" s="57">
        <f t="shared" si="7"/>
        <v>7878283741</v>
      </c>
      <c r="I50" s="59">
        <f t="shared" si="7"/>
        <v>8181790718</v>
      </c>
      <c r="J50" s="60">
        <f t="shared" si="7"/>
        <v>8817796327</v>
      </c>
      <c r="K50" s="56">
        <f t="shared" si="7"/>
        <v>9939077965</v>
      </c>
      <c r="L50" s="57">
        <f t="shared" si="7"/>
        <v>10211695720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23204158</v>
      </c>
      <c r="D6" s="23">
        <v>16446073</v>
      </c>
      <c r="E6" s="24">
        <v>23549676</v>
      </c>
      <c r="F6" s="25">
        <v>51295960</v>
      </c>
      <c r="G6" s="23">
        <v>32437720</v>
      </c>
      <c r="H6" s="24">
        <v>32437720</v>
      </c>
      <c r="I6" s="26">
        <v>40324117</v>
      </c>
      <c r="J6" s="27">
        <v>53704579</v>
      </c>
      <c r="K6" s="23">
        <v>67840846</v>
      </c>
      <c r="L6" s="24">
        <v>68080442</v>
      </c>
    </row>
    <row r="7" spans="1:12" ht="13.5" x14ac:dyDescent="0.25">
      <c r="A7" s="28" t="s">
        <v>22</v>
      </c>
      <c r="B7" s="22" t="s">
        <v>9</v>
      </c>
      <c r="C7" s="23">
        <v>33549995</v>
      </c>
      <c r="D7" s="23">
        <v>31075004</v>
      </c>
      <c r="E7" s="24">
        <v>60405747</v>
      </c>
      <c r="F7" s="25">
        <v>47787105</v>
      </c>
      <c r="G7" s="23">
        <v>87274575</v>
      </c>
      <c r="H7" s="24">
        <v>87274575</v>
      </c>
      <c r="I7" s="26">
        <v>75191432</v>
      </c>
      <c r="J7" s="27">
        <v>71983161</v>
      </c>
      <c r="K7" s="23">
        <v>73736272</v>
      </c>
      <c r="L7" s="24">
        <v>75625189</v>
      </c>
    </row>
    <row r="8" spans="1:12" ht="13.5" x14ac:dyDescent="0.25">
      <c r="A8" s="28" t="s">
        <v>23</v>
      </c>
      <c r="B8" s="22" t="s">
        <v>9</v>
      </c>
      <c r="C8" s="23">
        <v>15818459</v>
      </c>
      <c r="D8" s="23">
        <v>20868243</v>
      </c>
      <c r="E8" s="24">
        <v>17375505</v>
      </c>
      <c r="F8" s="25">
        <v>23352109</v>
      </c>
      <c r="G8" s="23">
        <v>23352141</v>
      </c>
      <c r="H8" s="24">
        <v>23352141</v>
      </c>
      <c r="I8" s="26">
        <v>33589866</v>
      </c>
      <c r="J8" s="27">
        <v>21200204</v>
      </c>
      <c r="K8" s="23">
        <v>21375928</v>
      </c>
      <c r="L8" s="24">
        <v>21563644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31287508</v>
      </c>
      <c r="D10" s="23">
        <v>29361215</v>
      </c>
      <c r="E10" s="24">
        <v>25851659</v>
      </c>
      <c r="F10" s="25">
        <v>24688277</v>
      </c>
      <c r="G10" s="23">
        <v>30465649</v>
      </c>
      <c r="H10" s="24">
        <v>30465649</v>
      </c>
      <c r="I10" s="26">
        <v>24793710</v>
      </c>
      <c r="J10" s="27">
        <v>25851655</v>
      </c>
      <c r="K10" s="23">
        <v>25851655</v>
      </c>
      <c r="L10" s="24">
        <v>25851655</v>
      </c>
    </row>
    <row r="11" spans="1:12" ht="13.5" x14ac:dyDescent="0.25">
      <c r="A11" s="28" t="s">
        <v>27</v>
      </c>
      <c r="B11" s="22" t="s">
        <v>19</v>
      </c>
      <c r="C11" s="23">
        <v>83115630</v>
      </c>
      <c r="D11" s="23">
        <v>110101018</v>
      </c>
      <c r="E11" s="24">
        <v>126800692</v>
      </c>
      <c r="F11" s="29">
        <v>31266855</v>
      </c>
      <c r="G11" s="30">
        <v>31266855</v>
      </c>
      <c r="H11" s="31">
        <v>31266855</v>
      </c>
      <c r="I11" s="26">
        <v>122885830</v>
      </c>
      <c r="J11" s="32">
        <v>34498809</v>
      </c>
      <c r="K11" s="30">
        <v>35612497</v>
      </c>
      <c r="L11" s="31">
        <v>37566952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-121201</v>
      </c>
      <c r="F12" s="25">
        <v>0</v>
      </c>
      <c r="G12" s="23">
        <v>0</v>
      </c>
      <c r="H12" s="24">
        <v>0</v>
      </c>
      <c r="I12" s="26">
        <v>130424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186975750</v>
      </c>
      <c r="D13" s="35">
        <f t="shared" ref="D13:L13" si="0">SUM(D6:D12)</f>
        <v>207851553</v>
      </c>
      <c r="E13" s="36">
        <f t="shared" si="0"/>
        <v>253862078</v>
      </c>
      <c r="F13" s="37">
        <f t="shared" si="0"/>
        <v>178390306</v>
      </c>
      <c r="G13" s="35">
        <f t="shared" si="0"/>
        <v>204796940</v>
      </c>
      <c r="H13" s="36">
        <f t="shared" si="0"/>
        <v>204796940</v>
      </c>
      <c r="I13" s="38">
        <f t="shared" si="0"/>
        <v>296915379</v>
      </c>
      <c r="J13" s="39">
        <f t="shared" si="0"/>
        <v>207238408</v>
      </c>
      <c r="K13" s="35">
        <f t="shared" si="0"/>
        <v>224417198</v>
      </c>
      <c r="L13" s="36">
        <f t="shared" si="0"/>
        <v>228687882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10731000</v>
      </c>
      <c r="G15" s="23">
        <v>10731000</v>
      </c>
      <c r="H15" s="24">
        <v>10731000</v>
      </c>
      <c r="I15" s="26">
        <v>10731000</v>
      </c>
      <c r="J15" s="27">
        <v>10731000</v>
      </c>
      <c r="K15" s="23">
        <v>10731000</v>
      </c>
      <c r="L15" s="24">
        <v>10731000</v>
      </c>
    </row>
    <row r="16" spans="1:12" ht="13.5" x14ac:dyDescent="0.25">
      <c r="A16" s="28" t="s">
        <v>32</v>
      </c>
      <c r="B16" s="22" t="s">
        <v>19</v>
      </c>
      <c r="C16" s="23">
        <v>173984200</v>
      </c>
      <c r="D16" s="23">
        <v>169854200</v>
      </c>
      <c r="E16" s="24">
        <v>203449000</v>
      </c>
      <c r="F16" s="25">
        <v>169854200</v>
      </c>
      <c r="G16" s="23">
        <v>169854200</v>
      </c>
      <c r="H16" s="24">
        <v>169854200</v>
      </c>
      <c r="I16" s="26">
        <v>216399000</v>
      </c>
      <c r="J16" s="27">
        <v>203449000</v>
      </c>
      <c r="K16" s="23">
        <v>203449000</v>
      </c>
      <c r="L16" s="24">
        <v>203449000</v>
      </c>
    </row>
    <row r="17" spans="1:12" ht="13.5" x14ac:dyDescent="0.25">
      <c r="A17" s="28" t="s">
        <v>33</v>
      </c>
      <c r="B17" s="22" t="s">
        <v>34</v>
      </c>
      <c r="C17" s="23">
        <v>429646697</v>
      </c>
      <c r="D17" s="23">
        <v>392195694</v>
      </c>
      <c r="E17" s="24">
        <v>439036949</v>
      </c>
      <c r="F17" s="29">
        <v>367004590</v>
      </c>
      <c r="G17" s="30">
        <v>384871220</v>
      </c>
      <c r="H17" s="31">
        <v>384871220</v>
      </c>
      <c r="I17" s="26">
        <v>455573102</v>
      </c>
      <c r="J17" s="32">
        <v>502015010</v>
      </c>
      <c r="K17" s="30">
        <v>536812874</v>
      </c>
      <c r="L17" s="31">
        <v>803371787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65210</v>
      </c>
      <c r="D20" s="23">
        <v>65210</v>
      </c>
      <c r="E20" s="24">
        <v>65210</v>
      </c>
      <c r="F20" s="25">
        <v>65210</v>
      </c>
      <c r="G20" s="23">
        <v>65210</v>
      </c>
      <c r="H20" s="24">
        <v>65210</v>
      </c>
      <c r="I20" s="26">
        <v>65210</v>
      </c>
      <c r="J20" s="27">
        <v>65210</v>
      </c>
      <c r="K20" s="23">
        <v>65210</v>
      </c>
      <c r="L20" s="24">
        <v>65210</v>
      </c>
    </row>
    <row r="21" spans="1:12" ht="13.5" x14ac:dyDescent="0.25">
      <c r="A21" s="28" t="s">
        <v>38</v>
      </c>
      <c r="B21" s="22" t="s">
        <v>19</v>
      </c>
      <c r="C21" s="23">
        <v>8492</v>
      </c>
      <c r="D21" s="23">
        <v>266229</v>
      </c>
      <c r="E21" s="24">
        <v>380779</v>
      </c>
      <c r="F21" s="25">
        <v>175633</v>
      </c>
      <c r="G21" s="23">
        <v>175633</v>
      </c>
      <c r="H21" s="24">
        <v>175633</v>
      </c>
      <c r="I21" s="26">
        <v>552279</v>
      </c>
      <c r="J21" s="27">
        <v>3385745</v>
      </c>
      <c r="K21" s="23">
        <v>12086338</v>
      </c>
      <c r="L21" s="24">
        <v>21682458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603704599</v>
      </c>
      <c r="D25" s="41">
        <f t="shared" ref="D25:L25" si="1">SUM(D15:D24)</f>
        <v>562381333</v>
      </c>
      <c r="E25" s="42">
        <f t="shared" si="1"/>
        <v>642931938</v>
      </c>
      <c r="F25" s="43">
        <f t="shared" si="1"/>
        <v>547830633</v>
      </c>
      <c r="G25" s="41">
        <f t="shared" si="1"/>
        <v>565697263</v>
      </c>
      <c r="H25" s="42">
        <f t="shared" si="1"/>
        <v>565697263</v>
      </c>
      <c r="I25" s="44">
        <f t="shared" si="1"/>
        <v>683320591</v>
      </c>
      <c r="J25" s="45">
        <f t="shared" si="1"/>
        <v>719645965</v>
      </c>
      <c r="K25" s="41">
        <f t="shared" si="1"/>
        <v>763144422</v>
      </c>
      <c r="L25" s="42">
        <f t="shared" si="1"/>
        <v>1039299455</v>
      </c>
    </row>
    <row r="26" spans="1:12" ht="13.5" x14ac:dyDescent="0.25">
      <c r="A26" s="33" t="s">
        <v>42</v>
      </c>
      <c r="B26" s="34" t="s">
        <v>19</v>
      </c>
      <c r="C26" s="35">
        <f>+C13+C25</f>
        <v>790680349</v>
      </c>
      <c r="D26" s="35">
        <f t="shared" ref="D26:L26" si="2">+D13+D25</f>
        <v>770232886</v>
      </c>
      <c r="E26" s="36">
        <f t="shared" si="2"/>
        <v>896794016</v>
      </c>
      <c r="F26" s="37">
        <f t="shared" si="2"/>
        <v>726220939</v>
      </c>
      <c r="G26" s="35">
        <f t="shared" si="2"/>
        <v>770494203</v>
      </c>
      <c r="H26" s="36">
        <f t="shared" si="2"/>
        <v>770494203</v>
      </c>
      <c r="I26" s="38">
        <f t="shared" si="2"/>
        <v>980235970</v>
      </c>
      <c r="J26" s="39">
        <f t="shared" si="2"/>
        <v>926884373</v>
      </c>
      <c r="K26" s="35">
        <f t="shared" si="2"/>
        <v>987561620</v>
      </c>
      <c r="L26" s="36">
        <f t="shared" si="2"/>
        <v>1267987337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337527</v>
      </c>
      <c r="D29" s="23">
        <v>785486</v>
      </c>
      <c r="E29" s="24">
        <v>483348</v>
      </c>
      <c r="F29" s="25">
        <v>0</v>
      </c>
      <c r="G29" s="23">
        <v>0</v>
      </c>
      <c r="H29" s="24">
        <v>0</v>
      </c>
      <c r="I29" s="26">
        <v>698502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593912</v>
      </c>
      <c r="D30" s="23">
        <v>-7072106</v>
      </c>
      <c r="E30" s="24">
        <v>-7508891</v>
      </c>
      <c r="F30" s="25">
        <v>436785</v>
      </c>
      <c r="G30" s="23">
        <v>436785</v>
      </c>
      <c r="H30" s="24">
        <v>436785</v>
      </c>
      <c r="I30" s="26">
        <v>0</v>
      </c>
      <c r="J30" s="27">
        <v>362494</v>
      </c>
      <c r="K30" s="23">
        <v>362494</v>
      </c>
      <c r="L30" s="24">
        <v>362494</v>
      </c>
    </row>
    <row r="31" spans="1:12" ht="13.5" x14ac:dyDescent="0.25">
      <c r="A31" s="28" t="s">
        <v>47</v>
      </c>
      <c r="B31" s="22" t="s">
        <v>19</v>
      </c>
      <c r="C31" s="23">
        <v>4804034</v>
      </c>
      <c r="D31" s="23">
        <v>5108007</v>
      </c>
      <c r="E31" s="24">
        <v>5268859</v>
      </c>
      <c r="F31" s="25">
        <v>5083887</v>
      </c>
      <c r="G31" s="23">
        <v>5083887</v>
      </c>
      <c r="H31" s="24">
        <v>5083887</v>
      </c>
      <c r="I31" s="26">
        <v>5616274</v>
      </c>
      <c r="J31" s="27">
        <v>5232064</v>
      </c>
      <c r="K31" s="23">
        <v>5232064</v>
      </c>
      <c r="L31" s="24">
        <v>5232064</v>
      </c>
    </row>
    <row r="32" spans="1:12" ht="13.5" x14ac:dyDescent="0.25">
      <c r="A32" s="28" t="s">
        <v>48</v>
      </c>
      <c r="B32" s="22" t="s">
        <v>49</v>
      </c>
      <c r="C32" s="23">
        <v>487156874</v>
      </c>
      <c r="D32" s="23">
        <v>489913844</v>
      </c>
      <c r="E32" s="24">
        <v>195554979</v>
      </c>
      <c r="F32" s="25">
        <v>40951628</v>
      </c>
      <c r="G32" s="23">
        <v>45556556</v>
      </c>
      <c r="H32" s="24">
        <v>45556556</v>
      </c>
      <c r="I32" s="26">
        <v>153524394</v>
      </c>
      <c r="J32" s="27">
        <v>76933003</v>
      </c>
      <c r="K32" s="23">
        <v>77077655</v>
      </c>
      <c r="L32" s="24">
        <v>83130841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5578721</v>
      </c>
      <c r="E33" s="24">
        <v>10106761</v>
      </c>
      <c r="F33" s="25">
        <v>9000000</v>
      </c>
      <c r="G33" s="23">
        <v>13987000</v>
      </c>
      <c r="H33" s="24">
        <v>13987000</v>
      </c>
      <c r="I33" s="26">
        <v>12438943</v>
      </c>
      <c r="J33" s="27">
        <v>52304601</v>
      </c>
      <c r="K33" s="23">
        <v>52304601</v>
      </c>
      <c r="L33" s="24">
        <v>52304601</v>
      </c>
    </row>
    <row r="34" spans="1:12" ht="13.5" x14ac:dyDescent="0.25">
      <c r="A34" s="28" t="s">
        <v>52</v>
      </c>
      <c r="B34" s="22" t="s">
        <v>19</v>
      </c>
      <c r="C34" s="23">
        <v>41864183</v>
      </c>
      <c r="D34" s="23">
        <v>44560836</v>
      </c>
      <c r="E34" s="24">
        <v>46156272</v>
      </c>
      <c r="F34" s="25">
        <v>0</v>
      </c>
      <c r="G34" s="23">
        <v>0</v>
      </c>
      <c r="H34" s="24">
        <v>0</v>
      </c>
      <c r="I34" s="26">
        <v>30447422</v>
      </c>
      <c r="J34" s="27">
        <v>2532000</v>
      </c>
      <c r="K34" s="23">
        <v>2532000</v>
      </c>
      <c r="L34" s="24">
        <v>2532000</v>
      </c>
    </row>
    <row r="35" spans="1:12" ht="13.5" x14ac:dyDescent="0.25">
      <c r="A35" s="28" t="s">
        <v>27</v>
      </c>
      <c r="B35" s="22" t="s">
        <v>19</v>
      </c>
      <c r="C35" s="23">
        <v>67902101</v>
      </c>
      <c r="D35" s="23">
        <v>100789452</v>
      </c>
      <c r="E35" s="24">
        <v>122207737</v>
      </c>
      <c r="F35" s="25">
        <v>26419071</v>
      </c>
      <c r="G35" s="23">
        <v>26419071</v>
      </c>
      <c r="H35" s="24">
        <v>26419071</v>
      </c>
      <c r="I35" s="26">
        <v>129701305</v>
      </c>
      <c r="J35" s="27">
        <v>30640881</v>
      </c>
      <c r="K35" s="23">
        <v>32039818</v>
      </c>
      <c r="L35" s="24">
        <v>33528312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602658631</v>
      </c>
      <c r="D37" s="35">
        <f t="shared" ref="D37:L37" si="3">SUM(D29:D36)</f>
        <v>639664240</v>
      </c>
      <c r="E37" s="36">
        <f t="shared" si="3"/>
        <v>372269065</v>
      </c>
      <c r="F37" s="37">
        <f t="shared" si="3"/>
        <v>81891371</v>
      </c>
      <c r="G37" s="35">
        <f t="shared" si="3"/>
        <v>91483299</v>
      </c>
      <c r="H37" s="36">
        <f t="shared" si="3"/>
        <v>91483299</v>
      </c>
      <c r="I37" s="38">
        <f t="shared" si="3"/>
        <v>332426840</v>
      </c>
      <c r="J37" s="39">
        <f t="shared" si="3"/>
        <v>168005043</v>
      </c>
      <c r="K37" s="35">
        <f t="shared" si="3"/>
        <v>169548632</v>
      </c>
      <c r="L37" s="36">
        <f t="shared" si="3"/>
        <v>177090312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588981</v>
      </c>
      <c r="D39" s="23">
        <v>7871385</v>
      </c>
      <c r="E39" s="24">
        <v>7871385</v>
      </c>
      <c r="F39" s="25">
        <v>6500000</v>
      </c>
      <c r="G39" s="23">
        <v>6500000</v>
      </c>
      <c r="H39" s="24">
        <v>6500000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33309669</v>
      </c>
      <c r="D40" s="23">
        <v>23999873</v>
      </c>
      <c r="E40" s="24">
        <v>25834024</v>
      </c>
      <c r="F40" s="25">
        <v>0</v>
      </c>
      <c r="G40" s="23">
        <v>0</v>
      </c>
      <c r="H40" s="24">
        <v>0</v>
      </c>
      <c r="I40" s="26">
        <v>22588505</v>
      </c>
      <c r="J40" s="27">
        <v>41919505</v>
      </c>
      <c r="K40" s="23">
        <v>41919505</v>
      </c>
      <c r="L40" s="24">
        <v>41919505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14385000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33898650</v>
      </c>
      <c r="D43" s="41">
        <f t="shared" ref="D43:L43" si="4">SUM(D39:D42)</f>
        <v>31871258</v>
      </c>
      <c r="E43" s="42">
        <f t="shared" si="4"/>
        <v>33705409</v>
      </c>
      <c r="F43" s="43">
        <f t="shared" si="4"/>
        <v>6500000</v>
      </c>
      <c r="G43" s="41">
        <f t="shared" si="4"/>
        <v>6500000</v>
      </c>
      <c r="H43" s="42">
        <f t="shared" si="4"/>
        <v>6500000</v>
      </c>
      <c r="I43" s="43">
        <f t="shared" si="4"/>
        <v>36973505</v>
      </c>
      <c r="J43" s="45">
        <f t="shared" si="4"/>
        <v>41919505</v>
      </c>
      <c r="K43" s="41">
        <f t="shared" si="4"/>
        <v>41919505</v>
      </c>
      <c r="L43" s="42">
        <f t="shared" si="4"/>
        <v>41919505</v>
      </c>
    </row>
    <row r="44" spans="1:12" ht="13.5" x14ac:dyDescent="0.25">
      <c r="A44" s="33" t="s">
        <v>61</v>
      </c>
      <c r="B44" s="34" t="s">
        <v>19</v>
      </c>
      <c r="C44" s="35">
        <f>+C37+C43</f>
        <v>636557281</v>
      </c>
      <c r="D44" s="35">
        <f t="shared" ref="D44:L44" si="5">+D37+D43</f>
        <v>671535498</v>
      </c>
      <c r="E44" s="36">
        <f t="shared" si="5"/>
        <v>405974474</v>
      </c>
      <c r="F44" s="37">
        <f t="shared" si="5"/>
        <v>88391371</v>
      </c>
      <c r="G44" s="35">
        <f t="shared" si="5"/>
        <v>97983299</v>
      </c>
      <c r="H44" s="36">
        <f t="shared" si="5"/>
        <v>97983299</v>
      </c>
      <c r="I44" s="38">
        <f t="shared" si="5"/>
        <v>369400345</v>
      </c>
      <c r="J44" s="39">
        <f t="shared" si="5"/>
        <v>209924548</v>
      </c>
      <c r="K44" s="35">
        <f t="shared" si="5"/>
        <v>211468137</v>
      </c>
      <c r="L44" s="36">
        <f t="shared" si="5"/>
        <v>219009817</v>
      </c>
    </row>
    <row r="45" spans="1:12" ht="13.5" x14ac:dyDescent="0.25">
      <c r="A45" s="47" t="s">
        <v>62</v>
      </c>
      <c r="B45" s="48" t="s">
        <v>63</v>
      </c>
      <c r="C45" s="49">
        <f>+C26-C44</f>
        <v>154123068</v>
      </c>
      <c r="D45" s="49">
        <f t="shared" ref="D45:L45" si="6">+D26-D44</f>
        <v>98697388</v>
      </c>
      <c r="E45" s="50">
        <f t="shared" si="6"/>
        <v>490819542</v>
      </c>
      <c r="F45" s="51">
        <f t="shared" si="6"/>
        <v>637829568</v>
      </c>
      <c r="G45" s="49">
        <f t="shared" si="6"/>
        <v>672510904</v>
      </c>
      <c r="H45" s="50">
        <f t="shared" si="6"/>
        <v>672510904</v>
      </c>
      <c r="I45" s="52">
        <f t="shared" si="6"/>
        <v>610835625</v>
      </c>
      <c r="J45" s="53">
        <f t="shared" si="6"/>
        <v>716959825</v>
      </c>
      <c r="K45" s="49">
        <f t="shared" si="6"/>
        <v>776093483</v>
      </c>
      <c r="L45" s="50">
        <f t="shared" si="6"/>
        <v>1048977520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154044160</v>
      </c>
      <c r="D47" s="23">
        <v>98618479</v>
      </c>
      <c r="E47" s="24">
        <v>490740619</v>
      </c>
      <c r="F47" s="25">
        <v>637829568</v>
      </c>
      <c r="G47" s="23">
        <v>672510904</v>
      </c>
      <c r="H47" s="24">
        <v>672510904</v>
      </c>
      <c r="I47" s="26">
        <v>597923815</v>
      </c>
      <c r="J47" s="27">
        <v>716959827</v>
      </c>
      <c r="K47" s="23">
        <v>776093485</v>
      </c>
      <c r="L47" s="24">
        <v>1048977519</v>
      </c>
    </row>
    <row r="48" spans="1:12" ht="13.5" x14ac:dyDescent="0.25">
      <c r="A48" s="28" t="s">
        <v>67</v>
      </c>
      <c r="B48" s="22" t="s">
        <v>68</v>
      </c>
      <c r="C48" s="23">
        <v>78910</v>
      </c>
      <c r="D48" s="23">
        <v>78910</v>
      </c>
      <c r="E48" s="24">
        <v>78910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154123070</v>
      </c>
      <c r="D50" s="56">
        <f t="shared" ref="D50:L50" si="7">SUM(D47:D49)</f>
        <v>98697389</v>
      </c>
      <c r="E50" s="57">
        <f t="shared" si="7"/>
        <v>490819529</v>
      </c>
      <c r="F50" s="58">
        <f t="shared" si="7"/>
        <v>637829568</v>
      </c>
      <c r="G50" s="56">
        <f t="shared" si="7"/>
        <v>672510904</v>
      </c>
      <c r="H50" s="57">
        <f t="shared" si="7"/>
        <v>672510904</v>
      </c>
      <c r="I50" s="59">
        <f t="shared" si="7"/>
        <v>597923815</v>
      </c>
      <c r="J50" s="60">
        <f t="shared" si="7"/>
        <v>716959827</v>
      </c>
      <c r="K50" s="56">
        <f t="shared" si="7"/>
        <v>776093485</v>
      </c>
      <c r="L50" s="57">
        <f t="shared" si="7"/>
        <v>1048977519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891291680</v>
      </c>
      <c r="D6" s="23">
        <v>988403100</v>
      </c>
      <c r="E6" s="24">
        <v>1026519462</v>
      </c>
      <c r="F6" s="25">
        <v>791640917</v>
      </c>
      <c r="G6" s="23">
        <v>882963917</v>
      </c>
      <c r="H6" s="24">
        <v>882963917</v>
      </c>
      <c r="I6" s="26">
        <v>921273321</v>
      </c>
      <c r="J6" s="27">
        <v>1033247192</v>
      </c>
      <c r="K6" s="23">
        <v>1121358019</v>
      </c>
      <c r="L6" s="24">
        <v>1143643615</v>
      </c>
    </row>
    <row r="7" spans="1:12" ht="13.5" x14ac:dyDescent="0.25">
      <c r="A7" s="28" t="s">
        <v>22</v>
      </c>
      <c r="B7" s="22" t="s">
        <v>9</v>
      </c>
      <c r="C7" s="23">
        <v>43368151</v>
      </c>
      <c r="D7" s="23">
        <v>16200700</v>
      </c>
      <c r="E7" s="24">
        <v>5315287</v>
      </c>
      <c r="F7" s="25">
        <v>24009319</v>
      </c>
      <c r="G7" s="23">
        <v>156430814</v>
      </c>
      <c r="H7" s="24">
        <v>156430814</v>
      </c>
      <c r="I7" s="26">
        <v>6095580</v>
      </c>
      <c r="J7" s="27">
        <v>55821606</v>
      </c>
      <c r="K7" s="23">
        <v>72699873</v>
      </c>
      <c r="L7" s="24">
        <v>96028877</v>
      </c>
    </row>
    <row r="8" spans="1:12" ht="13.5" x14ac:dyDescent="0.25">
      <c r="A8" s="28" t="s">
        <v>23</v>
      </c>
      <c r="B8" s="22" t="s">
        <v>9</v>
      </c>
      <c r="C8" s="23">
        <v>21990089</v>
      </c>
      <c r="D8" s="23">
        <v>19226799</v>
      </c>
      <c r="E8" s="24">
        <v>10798460</v>
      </c>
      <c r="F8" s="25">
        <v>17725386</v>
      </c>
      <c r="G8" s="23">
        <v>25659698</v>
      </c>
      <c r="H8" s="24">
        <v>25659698</v>
      </c>
      <c r="I8" s="26">
        <v>27156090</v>
      </c>
      <c r="J8" s="27">
        <v>5837397</v>
      </c>
      <c r="K8" s="23">
        <v>35463563</v>
      </c>
      <c r="L8" s="24">
        <v>58195497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27091912</v>
      </c>
      <c r="D10" s="23">
        <v>30021786</v>
      </c>
      <c r="E10" s="24">
        <v>28342427</v>
      </c>
      <c r="F10" s="25">
        <v>29771786</v>
      </c>
      <c r="G10" s="23">
        <v>28342429</v>
      </c>
      <c r="H10" s="24">
        <v>28342429</v>
      </c>
      <c r="I10" s="26">
        <v>26717349</v>
      </c>
      <c r="J10" s="27">
        <v>51262201</v>
      </c>
      <c r="K10" s="23">
        <v>73651244</v>
      </c>
      <c r="L10" s="24">
        <v>97501184</v>
      </c>
    </row>
    <row r="11" spans="1:12" ht="13.5" x14ac:dyDescent="0.25">
      <c r="A11" s="28" t="s">
        <v>27</v>
      </c>
      <c r="B11" s="22" t="s">
        <v>19</v>
      </c>
      <c r="C11" s="23">
        <v>-16570598</v>
      </c>
      <c r="D11" s="23">
        <v>-4051121</v>
      </c>
      <c r="E11" s="24">
        <v>1776011</v>
      </c>
      <c r="F11" s="29">
        <v>12341287</v>
      </c>
      <c r="G11" s="30">
        <v>18785606</v>
      </c>
      <c r="H11" s="31">
        <v>18785606</v>
      </c>
      <c r="I11" s="26">
        <v>19144285</v>
      </c>
      <c r="J11" s="32">
        <v>1394977</v>
      </c>
      <c r="K11" s="30">
        <v>6985169</v>
      </c>
      <c r="L11" s="31">
        <v>17348611</v>
      </c>
    </row>
    <row r="12" spans="1:12" ht="13.5" x14ac:dyDescent="0.25">
      <c r="A12" s="28" t="s">
        <v>28</v>
      </c>
      <c r="B12" s="22" t="s">
        <v>19</v>
      </c>
      <c r="C12" s="23">
        <v>-410946</v>
      </c>
      <c r="D12" s="23">
        <v>2726537</v>
      </c>
      <c r="E12" s="24">
        <v>2930498</v>
      </c>
      <c r="F12" s="25">
        <v>164083</v>
      </c>
      <c r="G12" s="23">
        <v>1967933</v>
      </c>
      <c r="H12" s="24">
        <v>1967933</v>
      </c>
      <c r="I12" s="26">
        <v>2659879</v>
      </c>
      <c r="J12" s="27">
        <v>529917</v>
      </c>
      <c r="K12" s="23">
        <v>1023200</v>
      </c>
      <c r="L12" s="24">
        <v>1538680</v>
      </c>
    </row>
    <row r="13" spans="1:12" ht="13.5" x14ac:dyDescent="0.25">
      <c r="A13" s="33" t="s">
        <v>29</v>
      </c>
      <c r="B13" s="34" t="s">
        <v>19</v>
      </c>
      <c r="C13" s="35">
        <f>SUM(C6:C12)</f>
        <v>966760288</v>
      </c>
      <c r="D13" s="35">
        <f t="shared" ref="D13:L13" si="0">SUM(D6:D12)</f>
        <v>1052527801</v>
      </c>
      <c r="E13" s="36">
        <f t="shared" si="0"/>
        <v>1075682145</v>
      </c>
      <c r="F13" s="37">
        <f t="shared" si="0"/>
        <v>875652778</v>
      </c>
      <c r="G13" s="35">
        <f t="shared" si="0"/>
        <v>1114150397</v>
      </c>
      <c r="H13" s="36">
        <f t="shared" si="0"/>
        <v>1114150397</v>
      </c>
      <c r="I13" s="38">
        <f t="shared" si="0"/>
        <v>1003046504</v>
      </c>
      <c r="J13" s="39">
        <f t="shared" si="0"/>
        <v>1148093290</v>
      </c>
      <c r="K13" s="35">
        <f t="shared" si="0"/>
        <v>1311181068</v>
      </c>
      <c r="L13" s="36">
        <f t="shared" si="0"/>
        <v>1414256464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1632115128</v>
      </c>
      <c r="D17" s="23">
        <v>1723078761</v>
      </c>
      <c r="E17" s="24">
        <v>1847947132</v>
      </c>
      <c r="F17" s="29">
        <v>1976554149</v>
      </c>
      <c r="G17" s="30">
        <v>2076868010</v>
      </c>
      <c r="H17" s="31">
        <v>2076868010</v>
      </c>
      <c r="I17" s="26">
        <v>2059013644</v>
      </c>
      <c r="J17" s="32">
        <v>1854251574</v>
      </c>
      <c r="K17" s="30">
        <v>1972120910</v>
      </c>
      <c r="L17" s="31">
        <v>2031114627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1005833</v>
      </c>
      <c r="D21" s="23">
        <v>499130</v>
      </c>
      <c r="E21" s="24">
        <v>837069</v>
      </c>
      <c r="F21" s="25">
        <v>3998434</v>
      </c>
      <c r="G21" s="23">
        <v>4886594</v>
      </c>
      <c r="H21" s="24">
        <v>4886594</v>
      </c>
      <c r="I21" s="26">
        <v>722576</v>
      </c>
      <c r="J21" s="27">
        <v>3974133</v>
      </c>
      <c r="K21" s="23">
        <v>5724986</v>
      </c>
      <c r="L21" s="24">
        <v>5451128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1633120961</v>
      </c>
      <c r="D25" s="41">
        <f t="shared" ref="D25:L25" si="1">SUM(D15:D24)</f>
        <v>1723577891</v>
      </c>
      <c r="E25" s="42">
        <f t="shared" si="1"/>
        <v>1848784201</v>
      </c>
      <c r="F25" s="43">
        <f t="shared" si="1"/>
        <v>1980552583</v>
      </c>
      <c r="G25" s="41">
        <f t="shared" si="1"/>
        <v>2081754604</v>
      </c>
      <c r="H25" s="42">
        <f t="shared" si="1"/>
        <v>2081754604</v>
      </c>
      <c r="I25" s="44">
        <f t="shared" si="1"/>
        <v>2059736220</v>
      </c>
      <c r="J25" s="45">
        <f t="shared" si="1"/>
        <v>1858225707</v>
      </c>
      <c r="K25" s="41">
        <f t="shared" si="1"/>
        <v>1977845896</v>
      </c>
      <c r="L25" s="42">
        <f t="shared" si="1"/>
        <v>2036565755</v>
      </c>
    </row>
    <row r="26" spans="1:12" ht="13.5" x14ac:dyDescent="0.25">
      <c r="A26" s="33" t="s">
        <v>42</v>
      </c>
      <c r="B26" s="34" t="s">
        <v>19</v>
      </c>
      <c r="C26" s="35">
        <f>+C13+C25</f>
        <v>2599881249</v>
      </c>
      <c r="D26" s="35">
        <f t="shared" ref="D26:L26" si="2">+D13+D25</f>
        <v>2776105692</v>
      </c>
      <c r="E26" s="36">
        <f t="shared" si="2"/>
        <v>2924466346</v>
      </c>
      <c r="F26" s="37">
        <f t="shared" si="2"/>
        <v>2856205361</v>
      </c>
      <c r="G26" s="35">
        <f t="shared" si="2"/>
        <v>3195905001</v>
      </c>
      <c r="H26" s="36">
        <f t="shared" si="2"/>
        <v>3195905001</v>
      </c>
      <c r="I26" s="38">
        <f t="shared" si="2"/>
        <v>3062782724</v>
      </c>
      <c r="J26" s="39">
        <f t="shared" si="2"/>
        <v>3006318997</v>
      </c>
      <c r="K26" s="35">
        <f t="shared" si="2"/>
        <v>3289026964</v>
      </c>
      <c r="L26" s="36">
        <f t="shared" si="2"/>
        <v>3450822219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557283</v>
      </c>
      <c r="H30" s="24">
        <v>557283</v>
      </c>
      <c r="I30" s="26">
        <v>545283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336455</v>
      </c>
      <c r="D31" s="23">
        <v>363209</v>
      </c>
      <c r="E31" s="24">
        <v>384376</v>
      </c>
      <c r="F31" s="25">
        <v>363209</v>
      </c>
      <c r="G31" s="23">
        <v>384376</v>
      </c>
      <c r="H31" s="24">
        <v>384376</v>
      </c>
      <c r="I31" s="26">
        <v>424892</v>
      </c>
      <c r="J31" s="27">
        <v>363209</v>
      </c>
      <c r="K31" s="23">
        <v>363209</v>
      </c>
      <c r="L31" s="24">
        <v>363209</v>
      </c>
    </row>
    <row r="32" spans="1:12" ht="13.5" x14ac:dyDescent="0.25">
      <c r="A32" s="28" t="s">
        <v>48</v>
      </c>
      <c r="B32" s="22" t="s">
        <v>49</v>
      </c>
      <c r="C32" s="23">
        <v>67387740</v>
      </c>
      <c r="D32" s="23">
        <v>91304017</v>
      </c>
      <c r="E32" s="24">
        <v>86639924</v>
      </c>
      <c r="F32" s="25">
        <v>70839579</v>
      </c>
      <c r="G32" s="23">
        <v>72524682</v>
      </c>
      <c r="H32" s="24">
        <v>72524682</v>
      </c>
      <c r="I32" s="26">
        <v>41106755</v>
      </c>
      <c r="J32" s="27">
        <v>117188679</v>
      </c>
      <c r="K32" s="23">
        <v>194387321</v>
      </c>
      <c r="L32" s="24">
        <v>272238391</v>
      </c>
    </row>
    <row r="33" spans="1:12" ht="13.5" x14ac:dyDescent="0.25">
      <c r="A33" s="28" t="s">
        <v>50</v>
      </c>
      <c r="B33" s="22" t="s">
        <v>51</v>
      </c>
      <c r="C33" s="23">
        <v>10639179</v>
      </c>
      <c r="D33" s="23">
        <v>4012953</v>
      </c>
      <c r="E33" s="24">
        <v>28013382</v>
      </c>
      <c r="F33" s="25">
        <v>4105453</v>
      </c>
      <c r="G33" s="23">
        <v>20336882</v>
      </c>
      <c r="H33" s="24">
        <v>20336882</v>
      </c>
      <c r="I33" s="26">
        <v>25013633</v>
      </c>
      <c r="J33" s="27">
        <v>4012953</v>
      </c>
      <c r="K33" s="23">
        <v>4012953</v>
      </c>
      <c r="L33" s="24">
        <v>-66210497</v>
      </c>
    </row>
    <row r="34" spans="1:12" ht="13.5" x14ac:dyDescent="0.25">
      <c r="A34" s="28" t="s">
        <v>52</v>
      </c>
      <c r="B34" s="22" t="s">
        <v>19</v>
      </c>
      <c r="C34" s="23">
        <v>32104841</v>
      </c>
      <c r="D34" s="23">
        <v>32943049</v>
      </c>
      <c r="E34" s="24">
        <v>36092994</v>
      </c>
      <c r="F34" s="25">
        <v>37027649</v>
      </c>
      <c r="G34" s="23">
        <v>40177594</v>
      </c>
      <c r="H34" s="24">
        <v>40177594</v>
      </c>
      <c r="I34" s="26">
        <v>29497782</v>
      </c>
      <c r="J34" s="27">
        <v>37227792</v>
      </c>
      <c r="K34" s="23">
        <v>41709636</v>
      </c>
      <c r="L34" s="24">
        <v>46395577</v>
      </c>
    </row>
    <row r="35" spans="1:12" ht="13.5" x14ac:dyDescent="0.25">
      <c r="A35" s="28" t="s">
        <v>27</v>
      </c>
      <c r="B35" s="22" t="s">
        <v>19</v>
      </c>
      <c r="C35" s="23">
        <v>16611100</v>
      </c>
      <c r="D35" s="23">
        <v>-9932790</v>
      </c>
      <c r="E35" s="24">
        <v>-5233578</v>
      </c>
      <c r="F35" s="25">
        <v>4601321</v>
      </c>
      <c r="G35" s="23">
        <v>2597880</v>
      </c>
      <c r="H35" s="24">
        <v>2597880</v>
      </c>
      <c r="I35" s="26">
        <v>20870098</v>
      </c>
      <c r="J35" s="27">
        <v>6215983</v>
      </c>
      <c r="K35" s="23">
        <v>102530</v>
      </c>
      <c r="L35" s="24">
        <v>-594809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127079315</v>
      </c>
      <c r="D37" s="35">
        <f t="shared" ref="D37:L37" si="3">SUM(D29:D36)</f>
        <v>118690438</v>
      </c>
      <c r="E37" s="36">
        <f t="shared" si="3"/>
        <v>145897098</v>
      </c>
      <c r="F37" s="37">
        <f t="shared" si="3"/>
        <v>116937211</v>
      </c>
      <c r="G37" s="35">
        <f t="shared" si="3"/>
        <v>136578697</v>
      </c>
      <c r="H37" s="36">
        <f t="shared" si="3"/>
        <v>136578697</v>
      </c>
      <c r="I37" s="38">
        <f t="shared" si="3"/>
        <v>117458443</v>
      </c>
      <c r="J37" s="39">
        <f t="shared" si="3"/>
        <v>165008616</v>
      </c>
      <c r="K37" s="35">
        <f t="shared" si="3"/>
        <v>240575649</v>
      </c>
      <c r="L37" s="36">
        <f t="shared" si="3"/>
        <v>252191871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545283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45662582</v>
      </c>
      <c r="D40" s="23">
        <v>47188385</v>
      </c>
      <c r="E40" s="24">
        <v>40463099</v>
      </c>
      <c r="F40" s="25">
        <v>47188385</v>
      </c>
      <c r="G40" s="23">
        <v>40463099</v>
      </c>
      <c r="H40" s="24">
        <v>40463099</v>
      </c>
      <c r="I40" s="26">
        <v>40463099</v>
      </c>
      <c r="J40" s="27">
        <v>47188385</v>
      </c>
      <c r="K40" s="23">
        <v>47188385</v>
      </c>
      <c r="L40" s="24">
        <v>47188385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45662582</v>
      </c>
      <c r="D43" s="41">
        <f t="shared" ref="D43:L43" si="4">SUM(D39:D42)</f>
        <v>47188385</v>
      </c>
      <c r="E43" s="42">
        <f t="shared" si="4"/>
        <v>41008382</v>
      </c>
      <c r="F43" s="43">
        <f t="shared" si="4"/>
        <v>47188385</v>
      </c>
      <c r="G43" s="41">
        <f t="shared" si="4"/>
        <v>40463099</v>
      </c>
      <c r="H43" s="42">
        <f t="shared" si="4"/>
        <v>40463099</v>
      </c>
      <c r="I43" s="43">
        <f t="shared" si="4"/>
        <v>40463099</v>
      </c>
      <c r="J43" s="45">
        <f t="shared" si="4"/>
        <v>47188385</v>
      </c>
      <c r="K43" s="41">
        <f t="shared" si="4"/>
        <v>47188385</v>
      </c>
      <c r="L43" s="42">
        <f t="shared" si="4"/>
        <v>47188385</v>
      </c>
    </row>
    <row r="44" spans="1:12" ht="13.5" x14ac:dyDescent="0.25">
      <c r="A44" s="33" t="s">
        <v>61</v>
      </c>
      <c r="B44" s="34" t="s">
        <v>19</v>
      </c>
      <c r="C44" s="35">
        <f>+C37+C43</f>
        <v>172741897</v>
      </c>
      <c r="D44" s="35">
        <f t="shared" ref="D44:L44" si="5">+D37+D43</f>
        <v>165878823</v>
      </c>
      <c r="E44" s="36">
        <f t="shared" si="5"/>
        <v>186905480</v>
      </c>
      <c r="F44" s="37">
        <f t="shared" si="5"/>
        <v>164125596</v>
      </c>
      <c r="G44" s="35">
        <f t="shared" si="5"/>
        <v>177041796</v>
      </c>
      <c r="H44" s="36">
        <f t="shared" si="5"/>
        <v>177041796</v>
      </c>
      <c r="I44" s="38">
        <f t="shared" si="5"/>
        <v>157921542</v>
      </c>
      <c r="J44" s="39">
        <f t="shared" si="5"/>
        <v>212197001</v>
      </c>
      <c r="K44" s="35">
        <f t="shared" si="5"/>
        <v>287764034</v>
      </c>
      <c r="L44" s="36">
        <f t="shared" si="5"/>
        <v>299380256</v>
      </c>
    </row>
    <row r="45" spans="1:12" ht="13.5" x14ac:dyDescent="0.25">
      <c r="A45" s="47" t="s">
        <v>62</v>
      </c>
      <c r="B45" s="48" t="s">
        <v>63</v>
      </c>
      <c r="C45" s="49">
        <f>+C26-C44</f>
        <v>2427139352</v>
      </c>
      <c r="D45" s="49">
        <f t="shared" ref="D45:L45" si="6">+D26-D44</f>
        <v>2610226869</v>
      </c>
      <c r="E45" s="50">
        <f t="shared" si="6"/>
        <v>2737560866</v>
      </c>
      <c r="F45" s="51">
        <f t="shared" si="6"/>
        <v>2692079765</v>
      </c>
      <c r="G45" s="49">
        <f t="shared" si="6"/>
        <v>3018863205</v>
      </c>
      <c r="H45" s="50">
        <f t="shared" si="6"/>
        <v>3018863205</v>
      </c>
      <c r="I45" s="52">
        <f t="shared" si="6"/>
        <v>2904861182</v>
      </c>
      <c r="J45" s="53">
        <f t="shared" si="6"/>
        <v>2794121996</v>
      </c>
      <c r="K45" s="49">
        <f t="shared" si="6"/>
        <v>3001262930</v>
      </c>
      <c r="L45" s="50">
        <f t="shared" si="6"/>
        <v>3151441963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2427139353</v>
      </c>
      <c r="D47" s="23">
        <v>2608944497</v>
      </c>
      <c r="E47" s="24">
        <v>2824982182</v>
      </c>
      <c r="F47" s="25">
        <v>2692079771</v>
      </c>
      <c r="G47" s="23">
        <v>3018863197</v>
      </c>
      <c r="H47" s="24">
        <v>3018863197</v>
      </c>
      <c r="I47" s="26">
        <v>2904861173</v>
      </c>
      <c r="J47" s="27">
        <v>2794121996</v>
      </c>
      <c r="K47" s="23">
        <v>3001262945</v>
      </c>
      <c r="L47" s="24">
        <v>3151441967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2427139353</v>
      </c>
      <c r="D50" s="56">
        <f t="shared" ref="D50:L50" si="7">SUM(D47:D49)</f>
        <v>2608944497</v>
      </c>
      <c r="E50" s="57">
        <f t="shared" si="7"/>
        <v>2824982182</v>
      </c>
      <c r="F50" s="58">
        <f t="shared" si="7"/>
        <v>2692079771</v>
      </c>
      <c r="G50" s="56">
        <f t="shared" si="7"/>
        <v>3018863197</v>
      </c>
      <c r="H50" s="57">
        <f t="shared" si="7"/>
        <v>3018863197</v>
      </c>
      <c r="I50" s="59">
        <f t="shared" si="7"/>
        <v>2904861173</v>
      </c>
      <c r="J50" s="60">
        <f t="shared" si="7"/>
        <v>2794121996</v>
      </c>
      <c r="K50" s="56">
        <f t="shared" si="7"/>
        <v>3001262945</v>
      </c>
      <c r="L50" s="57">
        <f t="shared" si="7"/>
        <v>3151441967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205786431</v>
      </c>
      <c r="D6" s="23">
        <v>201323734</v>
      </c>
      <c r="E6" s="24">
        <v>146595508</v>
      </c>
      <c r="F6" s="25">
        <v>398946756</v>
      </c>
      <c r="G6" s="23">
        <v>343928278</v>
      </c>
      <c r="H6" s="24">
        <v>343928278</v>
      </c>
      <c r="I6" s="26">
        <v>20173907</v>
      </c>
      <c r="J6" s="27">
        <v>70584260</v>
      </c>
      <c r="K6" s="23">
        <v>101918587</v>
      </c>
      <c r="L6" s="24">
        <v>130745066</v>
      </c>
    </row>
    <row r="7" spans="1:12" ht="13.5" x14ac:dyDescent="0.25">
      <c r="A7" s="28" t="s">
        <v>22</v>
      </c>
      <c r="B7" s="22" t="s">
        <v>9</v>
      </c>
      <c r="C7" s="23">
        <v>2705873</v>
      </c>
      <c r="D7" s="23">
        <v>20898983</v>
      </c>
      <c r="E7" s="24">
        <v>-46657953</v>
      </c>
      <c r="F7" s="25">
        <v>-147662657</v>
      </c>
      <c r="G7" s="23">
        <v>-48900562</v>
      </c>
      <c r="H7" s="24">
        <v>-48900562</v>
      </c>
      <c r="I7" s="26">
        <v>-152049392</v>
      </c>
      <c r="J7" s="27">
        <v>573603113</v>
      </c>
      <c r="K7" s="23">
        <v>606000991</v>
      </c>
      <c r="L7" s="24">
        <v>627423669</v>
      </c>
    </row>
    <row r="8" spans="1:12" ht="13.5" x14ac:dyDescent="0.25">
      <c r="A8" s="28" t="s">
        <v>23</v>
      </c>
      <c r="B8" s="22" t="s">
        <v>9</v>
      </c>
      <c r="C8" s="23">
        <v>172855382</v>
      </c>
      <c r="D8" s="23">
        <v>129605389</v>
      </c>
      <c r="E8" s="24">
        <v>165905214</v>
      </c>
      <c r="F8" s="25">
        <v>77994404</v>
      </c>
      <c r="G8" s="23">
        <v>80330134</v>
      </c>
      <c r="H8" s="24">
        <v>80330134</v>
      </c>
      <c r="I8" s="26">
        <v>288785839</v>
      </c>
      <c r="J8" s="27">
        <v>24396887</v>
      </c>
      <c r="K8" s="23">
        <v>18999011</v>
      </c>
      <c r="L8" s="24">
        <v>26576330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127528574</v>
      </c>
      <c r="D10" s="23">
        <v>128637294</v>
      </c>
      <c r="E10" s="24">
        <v>120080957</v>
      </c>
      <c r="F10" s="25">
        <v>105731433</v>
      </c>
      <c r="G10" s="23">
        <v>100730996</v>
      </c>
      <c r="H10" s="24">
        <v>100730996</v>
      </c>
      <c r="I10" s="26">
        <v>128642994</v>
      </c>
      <c r="J10" s="27">
        <v>131933658</v>
      </c>
      <c r="K10" s="23">
        <v>131933658</v>
      </c>
      <c r="L10" s="24">
        <v>131933658</v>
      </c>
    </row>
    <row r="11" spans="1:12" ht="13.5" x14ac:dyDescent="0.25">
      <c r="A11" s="28" t="s">
        <v>27</v>
      </c>
      <c r="B11" s="22" t="s">
        <v>19</v>
      </c>
      <c r="C11" s="23">
        <v>198651013</v>
      </c>
      <c r="D11" s="23">
        <v>256591003</v>
      </c>
      <c r="E11" s="24">
        <v>313987737</v>
      </c>
      <c r="F11" s="29">
        <v>0</v>
      </c>
      <c r="G11" s="30">
        <v>0</v>
      </c>
      <c r="H11" s="31">
        <v>0</v>
      </c>
      <c r="I11" s="26">
        <v>364111672</v>
      </c>
      <c r="J11" s="32">
        <v>248195244</v>
      </c>
      <c r="K11" s="30">
        <v>450638736</v>
      </c>
      <c r="L11" s="31">
        <v>669538080</v>
      </c>
    </row>
    <row r="12" spans="1:12" ht="13.5" x14ac:dyDescent="0.25">
      <c r="A12" s="28" t="s">
        <v>28</v>
      </c>
      <c r="B12" s="22" t="s">
        <v>19</v>
      </c>
      <c r="C12" s="23">
        <v>107850</v>
      </c>
      <c r="D12" s="23">
        <v>107851</v>
      </c>
      <c r="E12" s="24">
        <v>324218</v>
      </c>
      <c r="F12" s="25">
        <v>0</v>
      </c>
      <c r="G12" s="23">
        <v>0</v>
      </c>
      <c r="H12" s="24">
        <v>0</v>
      </c>
      <c r="I12" s="26">
        <v>-4384824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707635123</v>
      </c>
      <c r="D13" s="35">
        <f t="shared" ref="D13:L13" si="0">SUM(D6:D12)</f>
        <v>737164254</v>
      </c>
      <c r="E13" s="36">
        <f t="shared" si="0"/>
        <v>700235681</v>
      </c>
      <c r="F13" s="37">
        <f t="shared" si="0"/>
        <v>435009936</v>
      </c>
      <c r="G13" s="35">
        <f t="shared" si="0"/>
        <v>476088846</v>
      </c>
      <c r="H13" s="36">
        <f t="shared" si="0"/>
        <v>476088846</v>
      </c>
      <c r="I13" s="38">
        <f t="shared" si="0"/>
        <v>645280196</v>
      </c>
      <c r="J13" s="39">
        <f t="shared" si="0"/>
        <v>1048713162</v>
      </c>
      <c r="K13" s="35">
        <f t="shared" si="0"/>
        <v>1309490983</v>
      </c>
      <c r="L13" s="36">
        <f t="shared" si="0"/>
        <v>1586216803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15583574</v>
      </c>
      <c r="D16" s="23">
        <v>15884271</v>
      </c>
      <c r="E16" s="24">
        <v>15438163</v>
      </c>
      <c r="F16" s="25">
        <v>16345000</v>
      </c>
      <c r="G16" s="23">
        <v>16345000</v>
      </c>
      <c r="H16" s="24">
        <v>16345000</v>
      </c>
      <c r="I16" s="26">
        <v>15058977</v>
      </c>
      <c r="J16" s="27">
        <v>15438133</v>
      </c>
      <c r="K16" s="23">
        <v>15438133</v>
      </c>
      <c r="L16" s="24">
        <v>15438133</v>
      </c>
    </row>
    <row r="17" spans="1:12" ht="13.5" x14ac:dyDescent="0.25">
      <c r="A17" s="28" t="s">
        <v>33</v>
      </c>
      <c r="B17" s="22" t="s">
        <v>34</v>
      </c>
      <c r="C17" s="23">
        <v>1599560879</v>
      </c>
      <c r="D17" s="23">
        <v>1709772446</v>
      </c>
      <c r="E17" s="24">
        <v>1823292442</v>
      </c>
      <c r="F17" s="29">
        <v>2747461417</v>
      </c>
      <c r="G17" s="30">
        <v>2716496856</v>
      </c>
      <c r="H17" s="31">
        <v>2716496856</v>
      </c>
      <c r="I17" s="26">
        <v>1928764170</v>
      </c>
      <c r="J17" s="32">
        <v>1585563067</v>
      </c>
      <c r="K17" s="30">
        <v>1735074707</v>
      </c>
      <c r="L17" s="31">
        <v>1855251799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2160329</v>
      </c>
      <c r="D20" s="23">
        <v>2160329</v>
      </c>
      <c r="E20" s="24">
        <v>2160329</v>
      </c>
      <c r="F20" s="25">
        <v>0</v>
      </c>
      <c r="G20" s="23">
        <v>0</v>
      </c>
      <c r="H20" s="24">
        <v>0</v>
      </c>
      <c r="I20" s="26">
        <v>2160329</v>
      </c>
      <c r="J20" s="27">
        <v>2160329</v>
      </c>
      <c r="K20" s="23">
        <v>2160329</v>
      </c>
      <c r="L20" s="24">
        <v>2160329</v>
      </c>
    </row>
    <row r="21" spans="1:12" ht="13.5" x14ac:dyDescent="0.25">
      <c r="A21" s="28" t="s">
        <v>38</v>
      </c>
      <c r="B21" s="22" t="s">
        <v>19</v>
      </c>
      <c r="C21" s="23">
        <v>1890424</v>
      </c>
      <c r="D21" s="23">
        <v>1970673</v>
      </c>
      <c r="E21" s="24">
        <v>1609829</v>
      </c>
      <c r="F21" s="25">
        <v>-368325</v>
      </c>
      <c r="G21" s="23">
        <v>6521535</v>
      </c>
      <c r="H21" s="24">
        <v>6521535</v>
      </c>
      <c r="I21" s="26">
        <v>1513407</v>
      </c>
      <c r="J21" s="27">
        <v>1327880</v>
      </c>
      <c r="K21" s="23">
        <v>1589324</v>
      </c>
      <c r="L21" s="24">
        <v>1862780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1619195206</v>
      </c>
      <c r="D25" s="41">
        <f t="shared" ref="D25:L25" si="1">SUM(D15:D24)</f>
        <v>1729787719</v>
      </c>
      <c r="E25" s="42">
        <f t="shared" si="1"/>
        <v>1842500763</v>
      </c>
      <c r="F25" s="43">
        <f t="shared" si="1"/>
        <v>2763438092</v>
      </c>
      <c r="G25" s="41">
        <f t="shared" si="1"/>
        <v>2739363391</v>
      </c>
      <c r="H25" s="42">
        <f t="shared" si="1"/>
        <v>2739363391</v>
      </c>
      <c r="I25" s="44">
        <f t="shared" si="1"/>
        <v>1947496883</v>
      </c>
      <c r="J25" s="45">
        <f t="shared" si="1"/>
        <v>1604489409</v>
      </c>
      <c r="K25" s="41">
        <f t="shared" si="1"/>
        <v>1754262493</v>
      </c>
      <c r="L25" s="42">
        <f t="shared" si="1"/>
        <v>1874713041</v>
      </c>
    </row>
    <row r="26" spans="1:12" ht="13.5" x14ac:dyDescent="0.25">
      <c r="A26" s="33" t="s">
        <v>42</v>
      </c>
      <c r="B26" s="34" t="s">
        <v>19</v>
      </c>
      <c r="C26" s="35">
        <f>+C13+C25</f>
        <v>2326830329</v>
      </c>
      <c r="D26" s="35">
        <f t="shared" ref="D26:L26" si="2">+D13+D25</f>
        <v>2466951973</v>
      </c>
      <c r="E26" s="36">
        <f t="shared" si="2"/>
        <v>2542736444</v>
      </c>
      <c r="F26" s="37">
        <f t="shared" si="2"/>
        <v>3198448028</v>
      </c>
      <c r="G26" s="35">
        <f t="shared" si="2"/>
        <v>3215452237</v>
      </c>
      <c r="H26" s="36">
        <f t="shared" si="2"/>
        <v>3215452237</v>
      </c>
      <c r="I26" s="38">
        <f t="shared" si="2"/>
        <v>2592777079</v>
      </c>
      <c r="J26" s="39">
        <f t="shared" si="2"/>
        <v>2653202571</v>
      </c>
      <c r="K26" s="35">
        <f t="shared" si="2"/>
        <v>3063753476</v>
      </c>
      <c r="L26" s="36">
        <f t="shared" si="2"/>
        <v>3460929844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3568493</v>
      </c>
      <c r="D30" s="23">
        <v>1743946</v>
      </c>
      <c r="E30" s="24">
        <v>735751</v>
      </c>
      <c r="F30" s="25">
        <v>0</v>
      </c>
      <c r="G30" s="23">
        <v>0</v>
      </c>
      <c r="H30" s="24">
        <v>0</v>
      </c>
      <c r="I30" s="26">
        <v>4336153</v>
      </c>
      <c r="J30" s="27">
        <v>322046</v>
      </c>
      <c r="K30" s="23">
        <v>322046</v>
      </c>
      <c r="L30" s="24">
        <v>322046</v>
      </c>
    </row>
    <row r="31" spans="1:12" ht="13.5" x14ac:dyDescent="0.25">
      <c r="A31" s="28" t="s">
        <v>47</v>
      </c>
      <c r="B31" s="22" t="s">
        <v>19</v>
      </c>
      <c r="C31" s="23">
        <v>16028591</v>
      </c>
      <c r="D31" s="23">
        <v>15957816</v>
      </c>
      <c r="E31" s="24">
        <v>15621437</v>
      </c>
      <c r="F31" s="25">
        <v>10457909</v>
      </c>
      <c r="G31" s="23">
        <v>10457909</v>
      </c>
      <c r="H31" s="24">
        <v>10457909</v>
      </c>
      <c r="I31" s="26">
        <v>14952458</v>
      </c>
      <c r="J31" s="27">
        <v>15775017</v>
      </c>
      <c r="K31" s="23">
        <v>15775017</v>
      </c>
      <c r="L31" s="24">
        <v>15775017</v>
      </c>
    </row>
    <row r="32" spans="1:12" ht="13.5" x14ac:dyDescent="0.25">
      <c r="A32" s="28" t="s">
        <v>48</v>
      </c>
      <c r="B32" s="22" t="s">
        <v>49</v>
      </c>
      <c r="C32" s="23">
        <v>162931393</v>
      </c>
      <c r="D32" s="23">
        <v>178544375</v>
      </c>
      <c r="E32" s="24">
        <v>276562301</v>
      </c>
      <c r="F32" s="25">
        <v>97610872</v>
      </c>
      <c r="G32" s="23">
        <v>138486327</v>
      </c>
      <c r="H32" s="24">
        <v>138486327</v>
      </c>
      <c r="I32" s="26">
        <v>229348459</v>
      </c>
      <c r="J32" s="27">
        <v>194076000</v>
      </c>
      <c r="K32" s="23">
        <v>221089005</v>
      </c>
      <c r="L32" s="24">
        <v>233006999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3500000</v>
      </c>
      <c r="F33" s="25">
        <v>29677728</v>
      </c>
      <c r="G33" s="23">
        <v>29677728</v>
      </c>
      <c r="H33" s="24">
        <v>29677728</v>
      </c>
      <c r="I33" s="26">
        <v>5696854</v>
      </c>
      <c r="J33" s="27">
        <v>4</v>
      </c>
      <c r="K33" s="23">
        <v>-4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97309997</v>
      </c>
      <c r="D34" s="23">
        <v>70115793</v>
      </c>
      <c r="E34" s="24">
        <v>36819720</v>
      </c>
      <c r="F34" s="25">
        <v>26893400</v>
      </c>
      <c r="G34" s="23">
        <v>26893400</v>
      </c>
      <c r="H34" s="24">
        <v>26893400</v>
      </c>
      <c r="I34" s="26">
        <v>-18826465</v>
      </c>
      <c r="J34" s="27">
        <v>10389579</v>
      </c>
      <c r="K34" s="23">
        <v>10389579</v>
      </c>
      <c r="L34" s="24">
        <v>10389579</v>
      </c>
    </row>
    <row r="35" spans="1:12" ht="13.5" x14ac:dyDescent="0.25">
      <c r="A35" s="28" t="s">
        <v>27</v>
      </c>
      <c r="B35" s="22" t="s">
        <v>19</v>
      </c>
      <c r="C35" s="23">
        <v>213775105</v>
      </c>
      <c r="D35" s="23">
        <v>274561392</v>
      </c>
      <c r="E35" s="24">
        <v>311109198</v>
      </c>
      <c r="F35" s="25">
        <v>0</v>
      </c>
      <c r="G35" s="23">
        <v>0</v>
      </c>
      <c r="H35" s="24">
        <v>0</v>
      </c>
      <c r="I35" s="26">
        <v>377736033</v>
      </c>
      <c r="J35" s="27">
        <v>176346240</v>
      </c>
      <c r="K35" s="23">
        <v>304229712</v>
      </c>
      <c r="L35" s="24">
        <v>449220852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493613579</v>
      </c>
      <c r="D37" s="35">
        <f t="shared" ref="D37:L37" si="3">SUM(D29:D36)</f>
        <v>540923322</v>
      </c>
      <c r="E37" s="36">
        <f t="shared" si="3"/>
        <v>644348407</v>
      </c>
      <c r="F37" s="37">
        <f t="shared" si="3"/>
        <v>164639909</v>
      </c>
      <c r="G37" s="35">
        <f t="shared" si="3"/>
        <v>205515364</v>
      </c>
      <c r="H37" s="36">
        <f t="shared" si="3"/>
        <v>205515364</v>
      </c>
      <c r="I37" s="38">
        <f t="shared" si="3"/>
        <v>613243492</v>
      </c>
      <c r="J37" s="39">
        <f t="shared" si="3"/>
        <v>396908886</v>
      </c>
      <c r="K37" s="35">
        <f t="shared" si="3"/>
        <v>551805355</v>
      </c>
      <c r="L37" s="36">
        <f t="shared" si="3"/>
        <v>708714493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-1824548</v>
      </c>
      <c r="D39" s="23">
        <v>-686149</v>
      </c>
      <c r="E39" s="24">
        <v>-413705</v>
      </c>
      <c r="F39" s="25">
        <v>0</v>
      </c>
      <c r="G39" s="23">
        <v>0</v>
      </c>
      <c r="H39" s="24">
        <v>0</v>
      </c>
      <c r="I39" s="26">
        <v>-1369645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-21792774</v>
      </c>
      <c r="D40" s="23">
        <v>45885777</v>
      </c>
      <c r="E40" s="24">
        <v>688398</v>
      </c>
      <c r="F40" s="25">
        <v>121789000</v>
      </c>
      <c r="G40" s="23">
        <v>121789000</v>
      </c>
      <c r="H40" s="24">
        <v>121789000</v>
      </c>
      <c r="I40" s="26">
        <v>37816151</v>
      </c>
      <c r="J40" s="27">
        <v>132624086</v>
      </c>
      <c r="K40" s="23">
        <v>132624086</v>
      </c>
      <c r="L40" s="24">
        <v>132624086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83394769</v>
      </c>
      <c r="D42" s="23">
        <v>83394769</v>
      </c>
      <c r="E42" s="24">
        <v>112778653</v>
      </c>
      <c r="F42" s="25">
        <v>0</v>
      </c>
      <c r="G42" s="23">
        <v>0</v>
      </c>
      <c r="H42" s="24">
        <v>0</v>
      </c>
      <c r="I42" s="26">
        <v>112778653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59777447</v>
      </c>
      <c r="D43" s="41">
        <f t="shared" ref="D43:L43" si="4">SUM(D39:D42)</f>
        <v>128594397</v>
      </c>
      <c r="E43" s="42">
        <f t="shared" si="4"/>
        <v>113053346</v>
      </c>
      <c r="F43" s="43">
        <f t="shared" si="4"/>
        <v>121789000</v>
      </c>
      <c r="G43" s="41">
        <f t="shared" si="4"/>
        <v>121789000</v>
      </c>
      <c r="H43" s="42">
        <f t="shared" si="4"/>
        <v>121789000</v>
      </c>
      <c r="I43" s="43">
        <f t="shared" si="4"/>
        <v>149225159</v>
      </c>
      <c r="J43" s="45">
        <f t="shared" si="4"/>
        <v>132624086</v>
      </c>
      <c r="K43" s="41">
        <f t="shared" si="4"/>
        <v>132624086</v>
      </c>
      <c r="L43" s="42">
        <f t="shared" si="4"/>
        <v>132624086</v>
      </c>
    </row>
    <row r="44" spans="1:12" ht="13.5" x14ac:dyDescent="0.25">
      <c r="A44" s="33" t="s">
        <v>61</v>
      </c>
      <c r="B44" s="34" t="s">
        <v>19</v>
      </c>
      <c r="C44" s="35">
        <f>+C37+C43</f>
        <v>553391026</v>
      </c>
      <c r="D44" s="35">
        <f t="shared" ref="D44:L44" si="5">+D37+D43</f>
        <v>669517719</v>
      </c>
      <c r="E44" s="36">
        <f t="shared" si="5"/>
        <v>757401753</v>
      </c>
      <c r="F44" s="37">
        <f t="shared" si="5"/>
        <v>286428909</v>
      </c>
      <c r="G44" s="35">
        <f t="shared" si="5"/>
        <v>327304364</v>
      </c>
      <c r="H44" s="36">
        <f t="shared" si="5"/>
        <v>327304364</v>
      </c>
      <c r="I44" s="38">
        <f t="shared" si="5"/>
        <v>762468651</v>
      </c>
      <c r="J44" s="39">
        <f t="shared" si="5"/>
        <v>529532972</v>
      </c>
      <c r="K44" s="35">
        <f t="shared" si="5"/>
        <v>684429441</v>
      </c>
      <c r="L44" s="36">
        <f t="shared" si="5"/>
        <v>841338579</v>
      </c>
    </row>
    <row r="45" spans="1:12" ht="13.5" x14ac:dyDescent="0.25">
      <c r="A45" s="47" t="s">
        <v>62</v>
      </c>
      <c r="B45" s="48" t="s">
        <v>63</v>
      </c>
      <c r="C45" s="49">
        <f>+C26-C44</f>
        <v>1773439303</v>
      </c>
      <c r="D45" s="49">
        <f t="shared" ref="D45:L45" si="6">+D26-D44</f>
        <v>1797434254</v>
      </c>
      <c r="E45" s="50">
        <f t="shared" si="6"/>
        <v>1785334691</v>
      </c>
      <c r="F45" s="51">
        <f t="shared" si="6"/>
        <v>2912019119</v>
      </c>
      <c r="G45" s="49">
        <f t="shared" si="6"/>
        <v>2888147873</v>
      </c>
      <c r="H45" s="50">
        <f t="shared" si="6"/>
        <v>2888147873</v>
      </c>
      <c r="I45" s="52">
        <f t="shared" si="6"/>
        <v>1830308428</v>
      </c>
      <c r="J45" s="53">
        <f t="shared" si="6"/>
        <v>2123669599</v>
      </c>
      <c r="K45" s="49">
        <f t="shared" si="6"/>
        <v>2379324035</v>
      </c>
      <c r="L45" s="50">
        <f t="shared" si="6"/>
        <v>2619591265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1842666152</v>
      </c>
      <c r="D47" s="23">
        <v>1796676535</v>
      </c>
      <c r="E47" s="24">
        <v>1786334535</v>
      </c>
      <c r="F47" s="25">
        <v>2912019111</v>
      </c>
      <c r="G47" s="23">
        <v>2888147865</v>
      </c>
      <c r="H47" s="24">
        <v>2888147865</v>
      </c>
      <c r="I47" s="26">
        <v>1830308418</v>
      </c>
      <c r="J47" s="27">
        <v>2123669600</v>
      </c>
      <c r="K47" s="23">
        <v>2379324038</v>
      </c>
      <c r="L47" s="24">
        <v>2619591266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1842666152</v>
      </c>
      <c r="D50" s="56">
        <f t="shared" ref="D50:L50" si="7">SUM(D47:D49)</f>
        <v>1796676535</v>
      </c>
      <c r="E50" s="57">
        <f t="shared" si="7"/>
        <v>1786334535</v>
      </c>
      <c r="F50" s="58">
        <f t="shared" si="7"/>
        <v>2912019111</v>
      </c>
      <c r="G50" s="56">
        <f t="shared" si="7"/>
        <v>2888147865</v>
      </c>
      <c r="H50" s="57">
        <f t="shared" si="7"/>
        <v>2888147865</v>
      </c>
      <c r="I50" s="59">
        <f t="shared" si="7"/>
        <v>1830308418</v>
      </c>
      <c r="J50" s="60">
        <f t="shared" si="7"/>
        <v>2123669600</v>
      </c>
      <c r="K50" s="56">
        <f t="shared" si="7"/>
        <v>2379324038</v>
      </c>
      <c r="L50" s="57">
        <f t="shared" si="7"/>
        <v>2619591266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423227473</v>
      </c>
      <c r="D6" s="23">
        <v>410710964</v>
      </c>
      <c r="E6" s="24">
        <v>235765427</v>
      </c>
      <c r="F6" s="25">
        <v>372708110</v>
      </c>
      <c r="G6" s="23">
        <v>292616156</v>
      </c>
      <c r="H6" s="24">
        <v>292616156</v>
      </c>
      <c r="I6" s="26">
        <v>232680030</v>
      </c>
      <c r="J6" s="27">
        <v>340610595</v>
      </c>
      <c r="K6" s="23">
        <v>332514917</v>
      </c>
      <c r="L6" s="24">
        <v>339718031</v>
      </c>
    </row>
    <row r="7" spans="1:12" ht="13.5" x14ac:dyDescent="0.25">
      <c r="A7" s="28" t="s">
        <v>22</v>
      </c>
      <c r="B7" s="22" t="s">
        <v>9</v>
      </c>
      <c r="C7" s="23">
        <v>76562579</v>
      </c>
      <c r="D7" s="23">
        <v>82579408</v>
      </c>
      <c r="E7" s="24">
        <v>73221325</v>
      </c>
      <c r="F7" s="25">
        <v>18553132</v>
      </c>
      <c r="G7" s="23">
        <v>17838071</v>
      </c>
      <c r="H7" s="24">
        <v>17838071</v>
      </c>
      <c r="I7" s="26">
        <v>84082634</v>
      </c>
      <c r="J7" s="27">
        <v>12511041</v>
      </c>
      <c r="K7" s="23">
        <v>13110604</v>
      </c>
      <c r="L7" s="24">
        <v>13740249</v>
      </c>
    </row>
    <row r="8" spans="1:12" ht="13.5" x14ac:dyDescent="0.25">
      <c r="A8" s="28" t="s">
        <v>23</v>
      </c>
      <c r="B8" s="22" t="s">
        <v>9</v>
      </c>
      <c r="C8" s="23">
        <v>-52973452</v>
      </c>
      <c r="D8" s="23">
        <v>-58755634</v>
      </c>
      <c r="E8" s="24">
        <v>-63200138</v>
      </c>
      <c r="F8" s="25">
        <v>64954286</v>
      </c>
      <c r="G8" s="23">
        <v>64206121</v>
      </c>
      <c r="H8" s="24">
        <v>64206121</v>
      </c>
      <c r="I8" s="26">
        <v>10019099</v>
      </c>
      <c r="J8" s="27">
        <v>19347867</v>
      </c>
      <c r="K8" s="23">
        <v>20252164</v>
      </c>
      <c r="L8" s="24">
        <v>21209807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4590816</v>
      </c>
      <c r="D10" s="23">
        <v>3845716</v>
      </c>
      <c r="E10" s="24">
        <v>5151262</v>
      </c>
      <c r="F10" s="25">
        <v>3845729</v>
      </c>
      <c r="G10" s="23">
        <v>3845729</v>
      </c>
      <c r="H10" s="24">
        <v>3845729</v>
      </c>
      <c r="I10" s="26">
        <v>7717504</v>
      </c>
      <c r="J10" s="27">
        <v>5403670</v>
      </c>
      <c r="K10" s="23">
        <v>5668449</v>
      </c>
      <c r="L10" s="24">
        <v>5946203</v>
      </c>
    </row>
    <row r="11" spans="1:12" ht="13.5" x14ac:dyDescent="0.25">
      <c r="A11" s="28" t="s">
        <v>27</v>
      </c>
      <c r="B11" s="22" t="s">
        <v>19</v>
      </c>
      <c r="C11" s="23">
        <v>48467854</v>
      </c>
      <c r="D11" s="23">
        <v>49844630</v>
      </c>
      <c r="E11" s="24">
        <v>58366140</v>
      </c>
      <c r="F11" s="29">
        <v>9744510</v>
      </c>
      <c r="G11" s="30">
        <v>9744510</v>
      </c>
      <c r="H11" s="31">
        <v>9744510</v>
      </c>
      <c r="I11" s="26">
        <v>31205231</v>
      </c>
      <c r="J11" s="32">
        <v>58374364</v>
      </c>
      <c r="K11" s="30">
        <v>60748525</v>
      </c>
      <c r="L11" s="31">
        <v>60578377</v>
      </c>
    </row>
    <row r="12" spans="1:12" ht="13.5" x14ac:dyDescent="0.25">
      <c r="A12" s="28" t="s">
        <v>28</v>
      </c>
      <c r="B12" s="22" t="s">
        <v>19</v>
      </c>
      <c r="C12" s="23">
        <v>2052533</v>
      </c>
      <c r="D12" s="23">
        <v>7326434</v>
      </c>
      <c r="E12" s="24">
        <v>11577960</v>
      </c>
      <c r="F12" s="25">
        <v>0</v>
      </c>
      <c r="G12" s="23">
        <v>0</v>
      </c>
      <c r="H12" s="24">
        <v>0</v>
      </c>
      <c r="I12" s="26">
        <v>13403011</v>
      </c>
      <c r="J12" s="27">
        <v>8206504</v>
      </c>
      <c r="K12" s="23">
        <v>8584003</v>
      </c>
      <c r="L12" s="24">
        <v>8978868</v>
      </c>
    </row>
    <row r="13" spans="1:12" ht="13.5" x14ac:dyDescent="0.25">
      <c r="A13" s="33" t="s">
        <v>29</v>
      </c>
      <c r="B13" s="34" t="s">
        <v>19</v>
      </c>
      <c r="C13" s="35">
        <f>SUM(C6:C12)</f>
        <v>501927803</v>
      </c>
      <c r="D13" s="35">
        <f t="shared" ref="D13:L13" si="0">SUM(D6:D12)</f>
        <v>495551518</v>
      </c>
      <c r="E13" s="36">
        <f t="shared" si="0"/>
        <v>320881976</v>
      </c>
      <c r="F13" s="37">
        <f t="shared" si="0"/>
        <v>469805767</v>
      </c>
      <c r="G13" s="35">
        <f t="shared" si="0"/>
        <v>388250587</v>
      </c>
      <c r="H13" s="36">
        <f t="shared" si="0"/>
        <v>388250587</v>
      </c>
      <c r="I13" s="38">
        <f t="shared" si="0"/>
        <v>379107509</v>
      </c>
      <c r="J13" s="39">
        <f t="shared" si="0"/>
        <v>444454041</v>
      </c>
      <c r="K13" s="35">
        <f t="shared" si="0"/>
        <v>440878662</v>
      </c>
      <c r="L13" s="36">
        <f t="shared" si="0"/>
        <v>450171535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100000000</v>
      </c>
      <c r="D15" s="23">
        <v>-5362769</v>
      </c>
      <c r="E15" s="24">
        <v>62837231</v>
      </c>
      <c r="F15" s="25">
        <v>0</v>
      </c>
      <c r="G15" s="23">
        <v>0</v>
      </c>
      <c r="H15" s="24">
        <v>0</v>
      </c>
      <c r="I15" s="26">
        <v>-11318909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3800092</v>
      </c>
      <c r="D16" s="23">
        <v>2060022</v>
      </c>
      <c r="E16" s="24">
        <v>4040106</v>
      </c>
      <c r="F16" s="25">
        <v>2060022</v>
      </c>
      <c r="G16" s="23">
        <v>2060022</v>
      </c>
      <c r="H16" s="24">
        <v>2060022</v>
      </c>
      <c r="I16" s="26">
        <v>4040106</v>
      </c>
      <c r="J16" s="27">
        <v>4238071</v>
      </c>
      <c r="K16" s="23">
        <v>4445737</v>
      </c>
      <c r="L16" s="24">
        <v>4663578</v>
      </c>
    </row>
    <row r="17" spans="1:12" ht="13.5" x14ac:dyDescent="0.25">
      <c r="A17" s="28" t="s">
        <v>33</v>
      </c>
      <c r="B17" s="22" t="s">
        <v>34</v>
      </c>
      <c r="C17" s="23">
        <v>1020686097</v>
      </c>
      <c r="D17" s="23">
        <v>1323055478</v>
      </c>
      <c r="E17" s="24">
        <v>1600812799</v>
      </c>
      <c r="F17" s="29">
        <v>1596486221</v>
      </c>
      <c r="G17" s="30">
        <v>1565336354</v>
      </c>
      <c r="H17" s="31">
        <v>1565336354</v>
      </c>
      <c r="I17" s="26">
        <v>1881307650</v>
      </c>
      <c r="J17" s="32">
        <v>1822520030</v>
      </c>
      <c r="K17" s="30">
        <v>1908300790</v>
      </c>
      <c r="L17" s="31">
        <v>1991774760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1126500</v>
      </c>
      <c r="D20" s="23">
        <v>1126500</v>
      </c>
      <c r="E20" s="24">
        <v>1126500</v>
      </c>
      <c r="F20" s="25">
        <v>1126500</v>
      </c>
      <c r="G20" s="23">
        <v>1126500</v>
      </c>
      <c r="H20" s="24">
        <v>1126500</v>
      </c>
      <c r="I20" s="26">
        <v>1126500</v>
      </c>
      <c r="J20" s="27">
        <v>1181699</v>
      </c>
      <c r="K20" s="23">
        <v>1239602</v>
      </c>
      <c r="L20" s="24">
        <v>1300342</v>
      </c>
    </row>
    <row r="21" spans="1:12" ht="13.5" x14ac:dyDescent="0.25">
      <c r="A21" s="28" t="s">
        <v>38</v>
      </c>
      <c r="B21" s="22" t="s">
        <v>19</v>
      </c>
      <c r="C21" s="23">
        <v>3757593</v>
      </c>
      <c r="D21" s="23">
        <v>5076243</v>
      </c>
      <c r="E21" s="24">
        <v>3494819</v>
      </c>
      <c r="F21" s="25">
        <v>6076243</v>
      </c>
      <c r="G21" s="23">
        <v>5076243</v>
      </c>
      <c r="H21" s="24">
        <v>5076243</v>
      </c>
      <c r="I21" s="26">
        <v>3494819</v>
      </c>
      <c r="J21" s="27">
        <v>3666065</v>
      </c>
      <c r="K21" s="23">
        <v>3845702</v>
      </c>
      <c r="L21" s="24">
        <v>4034142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1129370282</v>
      </c>
      <c r="D25" s="41">
        <f t="shared" ref="D25:L25" si="1">SUM(D15:D24)</f>
        <v>1325955474</v>
      </c>
      <c r="E25" s="42">
        <f t="shared" si="1"/>
        <v>1672311455</v>
      </c>
      <c r="F25" s="43">
        <f t="shared" si="1"/>
        <v>1605748986</v>
      </c>
      <c r="G25" s="41">
        <f t="shared" si="1"/>
        <v>1573599119</v>
      </c>
      <c r="H25" s="42">
        <f t="shared" si="1"/>
        <v>1573599119</v>
      </c>
      <c r="I25" s="44">
        <f t="shared" si="1"/>
        <v>1878650166</v>
      </c>
      <c r="J25" s="45">
        <f t="shared" si="1"/>
        <v>1831605865</v>
      </c>
      <c r="K25" s="41">
        <f t="shared" si="1"/>
        <v>1917831831</v>
      </c>
      <c r="L25" s="42">
        <f t="shared" si="1"/>
        <v>2001772822</v>
      </c>
    </row>
    <row r="26" spans="1:12" ht="13.5" x14ac:dyDescent="0.25">
      <c r="A26" s="33" t="s">
        <v>42</v>
      </c>
      <c r="B26" s="34" t="s">
        <v>19</v>
      </c>
      <c r="C26" s="35">
        <f>+C13+C25</f>
        <v>1631298085</v>
      </c>
      <c r="D26" s="35">
        <f t="shared" ref="D26:L26" si="2">+D13+D25</f>
        <v>1821506992</v>
      </c>
      <c r="E26" s="36">
        <f t="shared" si="2"/>
        <v>1993193431</v>
      </c>
      <c r="F26" s="37">
        <f t="shared" si="2"/>
        <v>2075554753</v>
      </c>
      <c r="G26" s="35">
        <f t="shared" si="2"/>
        <v>1961849706</v>
      </c>
      <c r="H26" s="36">
        <f t="shared" si="2"/>
        <v>1961849706</v>
      </c>
      <c r="I26" s="38">
        <f t="shared" si="2"/>
        <v>2257757675</v>
      </c>
      <c r="J26" s="39">
        <f t="shared" si="2"/>
        <v>2276059906</v>
      </c>
      <c r="K26" s="35">
        <f t="shared" si="2"/>
        <v>2358710493</v>
      </c>
      <c r="L26" s="36">
        <f t="shared" si="2"/>
        <v>2451944357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1205600</v>
      </c>
      <c r="D30" s="23">
        <v>3109883</v>
      </c>
      <c r="E30" s="24">
        <v>3109883</v>
      </c>
      <c r="F30" s="25">
        <v>953555</v>
      </c>
      <c r="G30" s="23">
        <v>953555</v>
      </c>
      <c r="H30" s="24">
        <v>953555</v>
      </c>
      <c r="I30" s="26">
        <v>583525</v>
      </c>
      <c r="J30" s="27">
        <v>1898437</v>
      </c>
      <c r="K30" s="23">
        <v>1991461</v>
      </c>
      <c r="L30" s="24">
        <v>2089042</v>
      </c>
    </row>
    <row r="31" spans="1:12" ht="13.5" x14ac:dyDescent="0.25">
      <c r="A31" s="28" t="s">
        <v>47</v>
      </c>
      <c r="B31" s="22" t="s">
        <v>19</v>
      </c>
      <c r="C31" s="23">
        <v>318140</v>
      </c>
      <c r="D31" s="23">
        <v>5694164</v>
      </c>
      <c r="E31" s="24">
        <v>15428476</v>
      </c>
      <c r="F31" s="25">
        <v>0</v>
      </c>
      <c r="G31" s="23">
        <v>0</v>
      </c>
      <c r="H31" s="24">
        <v>0</v>
      </c>
      <c r="I31" s="26">
        <v>13214368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114480875</v>
      </c>
      <c r="D32" s="23">
        <v>75919686</v>
      </c>
      <c r="E32" s="24">
        <v>52328312</v>
      </c>
      <c r="F32" s="25">
        <v>159460440</v>
      </c>
      <c r="G32" s="23">
        <v>159460444</v>
      </c>
      <c r="H32" s="24">
        <v>159460444</v>
      </c>
      <c r="I32" s="26">
        <v>56966225</v>
      </c>
      <c r="J32" s="27">
        <v>162193897</v>
      </c>
      <c r="K32" s="23">
        <v>174923051</v>
      </c>
      <c r="L32" s="24">
        <v>179755088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2849976</v>
      </c>
      <c r="E33" s="24">
        <v>9234000</v>
      </c>
      <c r="F33" s="25">
        <v>0</v>
      </c>
      <c r="G33" s="23">
        <v>0</v>
      </c>
      <c r="H33" s="24">
        <v>0</v>
      </c>
      <c r="I33" s="26">
        <v>18520890</v>
      </c>
      <c r="J33" s="27">
        <v>13799531</v>
      </c>
      <c r="K33" s="23">
        <v>8777511</v>
      </c>
      <c r="L33" s="24">
        <v>9238354</v>
      </c>
    </row>
    <row r="34" spans="1:12" ht="13.5" x14ac:dyDescent="0.25">
      <c r="A34" s="28" t="s">
        <v>52</v>
      </c>
      <c r="B34" s="22" t="s">
        <v>19</v>
      </c>
      <c r="C34" s="23">
        <v>32804721</v>
      </c>
      <c r="D34" s="23">
        <v>34368005</v>
      </c>
      <c r="E34" s="24">
        <v>27967206</v>
      </c>
      <c r="F34" s="25">
        <v>5911783</v>
      </c>
      <c r="G34" s="23">
        <v>5911783</v>
      </c>
      <c r="H34" s="24">
        <v>5911783</v>
      </c>
      <c r="I34" s="26">
        <v>185383205</v>
      </c>
      <c r="J34" s="27">
        <v>7765161</v>
      </c>
      <c r="K34" s="23">
        <v>8145653</v>
      </c>
      <c r="L34" s="24">
        <v>8544790</v>
      </c>
    </row>
    <row r="35" spans="1:12" ht="13.5" x14ac:dyDescent="0.25">
      <c r="A35" s="28" t="s">
        <v>27</v>
      </c>
      <c r="B35" s="22" t="s">
        <v>19</v>
      </c>
      <c r="C35" s="23">
        <v>5988459</v>
      </c>
      <c r="D35" s="23">
        <v>7490302</v>
      </c>
      <c r="E35" s="24">
        <v>10310727</v>
      </c>
      <c r="F35" s="25">
        <v>1014725</v>
      </c>
      <c r="G35" s="23">
        <v>1014725</v>
      </c>
      <c r="H35" s="24">
        <v>1014725</v>
      </c>
      <c r="I35" s="26">
        <v>61582969</v>
      </c>
      <c r="J35" s="27">
        <v>891347</v>
      </c>
      <c r="K35" s="23">
        <v>932349</v>
      </c>
      <c r="L35" s="24">
        <v>975237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154797795</v>
      </c>
      <c r="D37" s="35">
        <f t="shared" ref="D37:L37" si="3">SUM(D29:D36)</f>
        <v>129432016</v>
      </c>
      <c r="E37" s="36">
        <f t="shared" si="3"/>
        <v>118378604</v>
      </c>
      <c r="F37" s="37">
        <f t="shared" si="3"/>
        <v>167340503</v>
      </c>
      <c r="G37" s="35">
        <f t="shared" si="3"/>
        <v>167340507</v>
      </c>
      <c r="H37" s="36">
        <f t="shared" si="3"/>
        <v>167340507</v>
      </c>
      <c r="I37" s="38">
        <f t="shared" si="3"/>
        <v>336251182</v>
      </c>
      <c r="J37" s="39">
        <f t="shared" si="3"/>
        <v>186548373</v>
      </c>
      <c r="K37" s="35">
        <f t="shared" si="3"/>
        <v>194770025</v>
      </c>
      <c r="L37" s="36">
        <f t="shared" si="3"/>
        <v>200602511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7831274</v>
      </c>
      <c r="D39" s="23">
        <v>3770663</v>
      </c>
      <c r="E39" s="24">
        <v>8220644</v>
      </c>
      <c r="F39" s="25">
        <v>0</v>
      </c>
      <c r="G39" s="23">
        <v>0</v>
      </c>
      <c r="H39" s="24">
        <v>0</v>
      </c>
      <c r="I39" s="26">
        <v>8220644</v>
      </c>
      <c r="J39" s="27">
        <v>3769873</v>
      </c>
      <c r="K39" s="23">
        <v>3954597</v>
      </c>
      <c r="L39" s="24">
        <v>4148372</v>
      </c>
    </row>
    <row r="40" spans="1:12" ht="13.5" x14ac:dyDescent="0.25">
      <c r="A40" s="28" t="s">
        <v>52</v>
      </c>
      <c r="B40" s="22" t="s">
        <v>57</v>
      </c>
      <c r="C40" s="23">
        <v>125547307</v>
      </c>
      <c r="D40" s="23">
        <v>112702267</v>
      </c>
      <c r="E40" s="24">
        <v>121025326</v>
      </c>
      <c r="F40" s="25">
        <v>799426</v>
      </c>
      <c r="G40" s="23">
        <v>799426</v>
      </c>
      <c r="H40" s="24">
        <v>799426</v>
      </c>
      <c r="I40" s="26">
        <v>-2528327</v>
      </c>
      <c r="J40" s="27">
        <v>580883</v>
      </c>
      <c r="K40" s="23">
        <v>609346</v>
      </c>
      <c r="L40" s="24">
        <v>639204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16368816</v>
      </c>
      <c r="G42" s="23">
        <v>16368816</v>
      </c>
      <c r="H42" s="24">
        <v>16368816</v>
      </c>
      <c r="I42" s="26">
        <v>0</v>
      </c>
      <c r="J42" s="27">
        <v>17335048</v>
      </c>
      <c r="K42" s="23">
        <v>18184465</v>
      </c>
      <c r="L42" s="24">
        <v>19075504</v>
      </c>
    </row>
    <row r="43" spans="1:12" ht="13.5" x14ac:dyDescent="0.25">
      <c r="A43" s="33" t="s">
        <v>60</v>
      </c>
      <c r="B43" s="40" t="s">
        <v>19</v>
      </c>
      <c r="C43" s="35">
        <f>SUM(C39:C42)</f>
        <v>133378581</v>
      </c>
      <c r="D43" s="41">
        <f t="shared" ref="D43:L43" si="4">SUM(D39:D42)</f>
        <v>116472930</v>
      </c>
      <c r="E43" s="42">
        <f t="shared" si="4"/>
        <v>129245970</v>
      </c>
      <c r="F43" s="43">
        <f t="shared" si="4"/>
        <v>17168242</v>
      </c>
      <c r="G43" s="41">
        <f t="shared" si="4"/>
        <v>17168242</v>
      </c>
      <c r="H43" s="42">
        <f t="shared" si="4"/>
        <v>17168242</v>
      </c>
      <c r="I43" s="43">
        <f t="shared" si="4"/>
        <v>5692317</v>
      </c>
      <c r="J43" s="45">
        <f t="shared" si="4"/>
        <v>21685804</v>
      </c>
      <c r="K43" s="41">
        <f t="shared" si="4"/>
        <v>22748408</v>
      </c>
      <c r="L43" s="42">
        <f t="shared" si="4"/>
        <v>23863080</v>
      </c>
    </row>
    <row r="44" spans="1:12" ht="13.5" x14ac:dyDescent="0.25">
      <c r="A44" s="33" t="s">
        <v>61</v>
      </c>
      <c r="B44" s="34" t="s">
        <v>19</v>
      </c>
      <c r="C44" s="35">
        <f>+C37+C43</f>
        <v>288176376</v>
      </c>
      <c r="D44" s="35">
        <f t="shared" ref="D44:L44" si="5">+D37+D43</f>
        <v>245904946</v>
      </c>
      <c r="E44" s="36">
        <f t="shared" si="5"/>
        <v>247624574</v>
      </c>
      <c r="F44" s="37">
        <f t="shared" si="5"/>
        <v>184508745</v>
      </c>
      <c r="G44" s="35">
        <f t="shared" si="5"/>
        <v>184508749</v>
      </c>
      <c r="H44" s="36">
        <f t="shared" si="5"/>
        <v>184508749</v>
      </c>
      <c r="I44" s="38">
        <f t="shared" si="5"/>
        <v>341943499</v>
      </c>
      <c r="J44" s="39">
        <f t="shared" si="5"/>
        <v>208234177</v>
      </c>
      <c r="K44" s="35">
        <f t="shared" si="5"/>
        <v>217518433</v>
      </c>
      <c r="L44" s="36">
        <f t="shared" si="5"/>
        <v>224465591</v>
      </c>
    </row>
    <row r="45" spans="1:12" ht="13.5" x14ac:dyDescent="0.25">
      <c r="A45" s="47" t="s">
        <v>62</v>
      </c>
      <c r="B45" s="48" t="s">
        <v>63</v>
      </c>
      <c r="C45" s="49">
        <f>+C26-C44</f>
        <v>1343121709</v>
      </c>
      <c r="D45" s="49">
        <f t="shared" ref="D45:L45" si="6">+D26-D44</f>
        <v>1575602046</v>
      </c>
      <c r="E45" s="50">
        <f t="shared" si="6"/>
        <v>1745568857</v>
      </c>
      <c r="F45" s="51">
        <f t="shared" si="6"/>
        <v>1891046008</v>
      </c>
      <c r="G45" s="49">
        <f t="shared" si="6"/>
        <v>1777340957</v>
      </c>
      <c r="H45" s="50">
        <f t="shared" si="6"/>
        <v>1777340957</v>
      </c>
      <c r="I45" s="52">
        <f t="shared" si="6"/>
        <v>1915814176</v>
      </c>
      <c r="J45" s="53">
        <f t="shared" si="6"/>
        <v>2067825729</v>
      </c>
      <c r="K45" s="49">
        <f t="shared" si="6"/>
        <v>2141192060</v>
      </c>
      <c r="L45" s="50">
        <f t="shared" si="6"/>
        <v>2227478766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1343121711</v>
      </c>
      <c r="D47" s="23">
        <v>1575602043</v>
      </c>
      <c r="E47" s="24">
        <v>1745568850</v>
      </c>
      <c r="F47" s="25">
        <v>1891045995</v>
      </c>
      <c r="G47" s="23">
        <v>1777340944</v>
      </c>
      <c r="H47" s="24">
        <v>1777340944</v>
      </c>
      <c r="I47" s="26">
        <v>1915814158</v>
      </c>
      <c r="J47" s="27">
        <v>2067825718</v>
      </c>
      <c r="K47" s="23">
        <v>2141192058</v>
      </c>
      <c r="L47" s="24">
        <v>2227478762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1343121711</v>
      </c>
      <c r="D50" s="56">
        <f t="shared" ref="D50:L50" si="7">SUM(D47:D49)</f>
        <v>1575602043</v>
      </c>
      <c r="E50" s="57">
        <f t="shared" si="7"/>
        <v>1745568850</v>
      </c>
      <c r="F50" s="58">
        <f t="shared" si="7"/>
        <v>1891045995</v>
      </c>
      <c r="G50" s="56">
        <f t="shared" si="7"/>
        <v>1777340944</v>
      </c>
      <c r="H50" s="57">
        <f t="shared" si="7"/>
        <v>1777340944</v>
      </c>
      <c r="I50" s="59">
        <f t="shared" si="7"/>
        <v>1915814158</v>
      </c>
      <c r="J50" s="60">
        <f t="shared" si="7"/>
        <v>2067825718</v>
      </c>
      <c r="K50" s="56">
        <f t="shared" si="7"/>
        <v>2141192058</v>
      </c>
      <c r="L50" s="57">
        <f t="shared" si="7"/>
        <v>2227478762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100928869</v>
      </c>
      <c r="D6" s="23">
        <v>131893373</v>
      </c>
      <c r="E6" s="24">
        <v>130688134</v>
      </c>
      <c r="F6" s="25">
        <v>635558117</v>
      </c>
      <c r="G6" s="23">
        <v>372165164</v>
      </c>
      <c r="H6" s="24">
        <v>372165164</v>
      </c>
      <c r="I6" s="26">
        <v>512794319</v>
      </c>
      <c r="J6" s="27">
        <v>465099917</v>
      </c>
      <c r="K6" s="23">
        <v>799497058</v>
      </c>
      <c r="L6" s="24">
        <v>1295271433</v>
      </c>
    </row>
    <row r="7" spans="1:12" ht="13.5" x14ac:dyDescent="0.25">
      <c r="A7" s="28" t="s">
        <v>22</v>
      </c>
      <c r="B7" s="22" t="s">
        <v>9</v>
      </c>
      <c r="C7" s="23">
        <v>10963561</v>
      </c>
      <c r="D7" s="23">
        <v>32436466</v>
      </c>
      <c r="E7" s="24">
        <v>49165757</v>
      </c>
      <c r="F7" s="25">
        <v>1449557504</v>
      </c>
      <c r="G7" s="23">
        <v>1441180179</v>
      </c>
      <c r="H7" s="24">
        <v>1441180179</v>
      </c>
      <c r="I7" s="26">
        <v>184189290</v>
      </c>
      <c r="J7" s="27">
        <v>604016277</v>
      </c>
      <c r="K7" s="23">
        <v>534435444</v>
      </c>
      <c r="L7" s="24">
        <v>775453843</v>
      </c>
    </row>
    <row r="8" spans="1:12" ht="13.5" x14ac:dyDescent="0.25">
      <c r="A8" s="28" t="s">
        <v>23</v>
      </c>
      <c r="B8" s="22" t="s">
        <v>9</v>
      </c>
      <c r="C8" s="23">
        <v>28386</v>
      </c>
      <c r="D8" s="23">
        <v>28386</v>
      </c>
      <c r="E8" s="24">
        <v>28386</v>
      </c>
      <c r="F8" s="25">
        <v>0</v>
      </c>
      <c r="G8" s="23">
        <v>0</v>
      </c>
      <c r="H8" s="24">
        <v>0</v>
      </c>
      <c r="I8" s="26">
        <v>48286</v>
      </c>
      <c r="J8" s="27">
        <v>39874806</v>
      </c>
      <c r="K8" s="23">
        <v>41709047</v>
      </c>
      <c r="L8" s="24">
        <v>43627663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43270846</v>
      </c>
      <c r="D10" s="23">
        <v>36788930</v>
      </c>
      <c r="E10" s="24">
        <v>27387761</v>
      </c>
      <c r="F10" s="25">
        <v>162846236</v>
      </c>
      <c r="G10" s="23">
        <v>162846236</v>
      </c>
      <c r="H10" s="24">
        <v>162846236</v>
      </c>
      <c r="I10" s="26">
        <v>40731037</v>
      </c>
      <c r="J10" s="27">
        <v>27387764</v>
      </c>
      <c r="K10" s="23">
        <v>28647601</v>
      </c>
      <c r="L10" s="24">
        <v>29965391</v>
      </c>
    </row>
    <row r="11" spans="1:12" ht="13.5" x14ac:dyDescent="0.25">
      <c r="A11" s="28" t="s">
        <v>27</v>
      </c>
      <c r="B11" s="22" t="s">
        <v>19</v>
      </c>
      <c r="C11" s="23">
        <v>355918495</v>
      </c>
      <c r="D11" s="23">
        <v>346519358</v>
      </c>
      <c r="E11" s="24">
        <v>580758952</v>
      </c>
      <c r="F11" s="29">
        <v>235816745</v>
      </c>
      <c r="G11" s="30">
        <v>235816745</v>
      </c>
      <c r="H11" s="31">
        <v>235816745</v>
      </c>
      <c r="I11" s="26">
        <v>182409317</v>
      </c>
      <c r="J11" s="32">
        <v>190225973</v>
      </c>
      <c r="K11" s="30">
        <v>193597930</v>
      </c>
      <c r="L11" s="31">
        <v>202618097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2723670</v>
      </c>
      <c r="E12" s="24">
        <v>5182151</v>
      </c>
      <c r="F12" s="25">
        <v>0</v>
      </c>
      <c r="G12" s="23">
        <v>0</v>
      </c>
      <c r="H12" s="24">
        <v>0</v>
      </c>
      <c r="I12" s="26">
        <v>5766963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511110157</v>
      </c>
      <c r="D13" s="35">
        <f t="shared" ref="D13:L13" si="0">SUM(D6:D12)</f>
        <v>550390183</v>
      </c>
      <c r="E13" s="36">
        <f t="shared" si="0"/>
        <v>793211141</v>
      </c>
      <c r="F13" s="37">
        <f t="shared" si="0"/>
        <v>2483778602</v>
      </c>
      <c r="G13" s="35">
        <f t="shared" si="0"/>
        <v>2212008324</v>
      </c>
      <c r="H13" s="36">
        <f t="shared" si="0"/>
        <v>2212008324</v>
      </c>
      <c r="I13" s="38">
        <f t="shared" si="0"/>
        <v>925939212</v>
      </c>
      <c r="J13" s="39">
        <f t="shared" si="0"/>
        <v>1326604737</v>
      </c>
      <c r="K13" s="35">
        <f t="shared" si="0"/>
        <v>1597887080</v>
      </c>
      <c r="L13" s="36">
        <f t="shared" si="0"/>
        <v>2346936427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162683</v>
      </c>
      <c r="G16" s="23">
        <v>162683</v>
      </c>
      <c r="H16" s="24">
        <v>162683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5183845501</v>
      </c>
      <c r="D17" s="23">
        <v>5499341612</v>
      </c>
      <c r="E17" s="24">
        <v>5989687950</v>
      </c>
      <c r="F17" s="29">
        <v>5406211190</v>
      </c>
      <c r="G17" s="30">
        <v>5352654643</v>
      </c>
      <c r="H17" s="31">
        <v>5352654643</v>
      </c>
      <c r="I17" s="26">
        <v>6471387601</v>
      </c>
      <c r="J17" s="32">
        <v>6516180230</v>
      </c>
      <c r="K17" s="30">
        <v>6910490201</v>
      </c>
      <c r="L17" s="31">
        <v>7271294972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9182978</v>
      </c>
      <c r="D21" s="23">
        <v>7270181</v>
      </c>
      <c r="E21" s="24">
        <v>6455473</v>
      </c>
      <c r="F21" s="25">
        <v>8539425</v>
      </c>
      <c r="G21" s="23">
        <v>10221470</v>
      </c>
      <c r="H21" s="24">
        <v>10221470</v>
      </c>
      <c r="I21" s="26">
        <v>5191898</v>
      </c>
      <c r="J21" s="27">
        <v>10677755</v>
      </c>
      <c r="K21" s="23">
        <v>10561562</v>
      </c>
      <c r="L21" s="24">
        <v>10440024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305387750</v>
      </c>
      <c r="G22" s="23">
        <v>305387750</v>
      </c>
      <c r="H22" s="24">
        <v>305387750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5193028479</v>
      </c>
      <c r="D25" s="41">
        <f t="shared" ref="D25:L25" si="1">SUM(D15:D24)</f>
        <v>5506611793</v>
      </c>
      <c r="E25" s="42">
        <f t="shared" si="1"/>
        <v>5996143423</v>
      </c>
      <c r="F25" s="43">
        <f t="shared" si="1"/>
        <v>5720301048</v>
      </c>
      <c r="G25" s="41">
        <f t="shared" si="1"/>
        <v>5668426546</v>
      </c>
      <c r="H25" s="42">
        <f t="shared" si="1"/>
        <v>5668426546</v>
      </c>
      <c r="I25" s="44">
        <f t="shared" si="1"/>
        <v>6476579499</v>
      </c>
      <c r="J25" s="45">
        <f t="shared" si="1"/>
        <v>6526857985</v>
      </c>
      <c r="K25" s="41">
        <f t="shared" si="1"/>
        <v>6921051763</v>
      </c>
      <c r="L25" s="42">
        <f t="shared" si="1"/>
        <v>7281734996</v>
      </c>
    </row>
    <row r="26" spans="1:12" ht="13.5" x14ac:dyDescent="0.25">
      <c r="A26" s="33" t="s">
        <v>42</v>
      </c>
      <c r="B26" s="34" t="s">
        <v>19</v>
      </c>
      <c r="C26" s="35">
        <f>+C13+C25</f>
        <v>5704138636</v>
      </c>
      <c r="D26" s="35">
        <f t="shared" ref="D26:L26" si="2">+D13+D25</f>
        <v>6057001976</v>
      </c>
      <c r="E26" s="36">
        <f t="shared" si="2"/>
        <v>6789354564</v>
      </c>
      <c r="F26" s="37">
        <f t="shared" si="2"/>
        <v>8204079650</v>
      </c>
      <c r="G26" s="35">
        <f t="shared" si="2"/>
        <v>7880434870</v>
      </c>
      <c r="H26" s="36">
        <f t="shared" si="2"/>
        <v>7880434870</v>
      </c>
      <c r="I26" s="38">
        <f t="shared" si="2"/>
        <v>7402518711</v>
      </c>
      <c r="J26" s="39">
        <f t="shared" si="2"/>
        <v>7853462722</v>
      </c>
      <c r="K26" s="35">
        <f t="shared" si="2"/>
        <v>8518938843</v>
      </c>
      <c r="L26" s="36">
        <f t="shared" si="2"/>
        <v>9628671423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45096952</v>
      </c>
      <c r="D30" s="23">
        <v>2086000</v>
      </c>
      <c r="E30" s="24">
        <v>2086000</v>
      </c>
      <c r="F30" s="25">
        <v>198193904</v>
      </c>
      <c r="G30" s="23">
        <v>66415545</v>
      </c>
      <c r="H30" s="24">
        <v>66415545</v>
      </c>
      <c r="I30" s="26">
        <v>2086000</v>
      </c>
      <c r="J30" s="27">
        <v>47400000</v>
      </c>
      <c r="K30" s="23">
        <v>36000000</v>
      </c>
      <c r="L30" s="24">
        <v>36000000</v>
      </c>
    </row>
    <row r="31" spans="1:12" ht="13.5" x14ac:dyDescent="0.25">
      <c r="A31" s="28" t="s">
        <v>47</v>
      </c>
      <c r="B31" s="22" t="s">
        <v>19</v>
      </c>
      <c r="C31" s="23">
        <v>15396684</v>
      </c>
      <c r="D31" s="23">
        <v>16027266</v>
      </c>
      <c r="E31" s="24">
        <v>15945927</v>
      </c>
      <c r="F31" s="25">
        <v>4419170</v>
      </c>
      <c r="G31" s="23">
        <v>4419170</v>
      </c>
      <c r="H31" s="24">
        <v>4419170</v>
      </c>
      <c r="I31" s="26">
        <v>15945927</v>
      </c>
      <c r="J31" s="27">
        <v>41416471</v>
      </c>
      <c r="K31" s="23">
        <v>43321629</v>
      </c>
      <c r="L31" s="24">
        <v>45314424</v>
      </c>
    </row>
    <row r="32" spans="1:12" ht="13.5" x14ac:dyDescent="0.25">
      <c r="A32" s="28" t="s">
        <v>48</v>
      </c>
      <c r="B32" s="22" t="s">
        <v>49</v>
      </c>
      <c r="C32" s="23">
        <v>1300798164</v>
      </c>
      <c r="D32" s="23">
        <v>505626344</v>
      </c>
      <c r="E32" s="24">
        <v>622632718</v>
      </c>
      <c r="F32" s="25">
        <v>640999641</v>
      </c>
      <c r="G32" s="23">
        <v>646287189</v>
      </c>
      <c r="H32" s="24">
        <v>646287189</v>
      </c>
      <c r="I32" s="26">
        <v>1557313733</v>
      </c>
      <c r="J32" s="27">
        <v>642068132</v>
      </c>
      <c r="K32" s="23">
        <v>867376205</v>
      </c>
      <c r="L32" s="24">
        <v>908839995</v>
      </c>
    </row>
    <row r="33" spans="1:12" ht="13.5" x14ac:dyDescent="0.25">
      <c r="A33" s="28" t="s">
        <v>50</v>
      </c>
      <c r="B33" s="22" t="s">
        <v>51</v>
      </c>
      <c r="C33" s="23">
        <v>71014113</v>
      </c>
      <c r="D33" s="23">
        <v>12962122</v>
      </c>
      <c r="E33" s="24">
        <v>41416472</v>
      </c>
      <c r="F33" s="25">
        <v>0</v>
      </c>
      <c r="G33" s="23">
        <v>0</v>
      </c>
      <c r="H33" s="24">
        <v>0</v>
      </c>
      <c r="I33" s="26">
        <v>85630536</v>
      </c>
      <c r="J33" s="27">
        <v>37911641</v>
      </c>
      <c r="K33" s="23">
        <v>35115576</v>
      </c>
      <c r="L33" s="24">
        <v>32420893</v>
      </c>
    </row>
    <row r="34" spans="1:12" ht="13.5" x14ac:dyDescent="0.25">
      <c r="A34" s="28" t="s">
        <v>52</v>
      </c>
      <c r="B34" s="22" t="s">
        <v>19</v>
      </c>
      <c r="C34" s="23">
        <v>77046285</v>
      </c>
      <c r="D34" s="23">
        <v>75708054</v>
      </c>
      <c r="E34" s="24">
        <v>78247148</v>
      </c>
      <c r="F34" s="25">
        <v>54133400</v>
      </c>
      <c r="G34" s="23">
        <v>54133400</v>
      </c>
      <c r="H34" s="24">
        <v>54133400</v>
      </c>
      <c r="I34" s="26">
        <v>78267048</v>
      </c>
      <c r="J34" s="27">
        <v>70768293</v>
      </c>
      <c r="K34" s="23">
        <v>74023634</v>
      </c>
      <c r="L34" s="24">
        <v>77428722</v>
      </c>
    </row>
    <row r="35" spans="1:12" ht="13.5" x14ac:dyDescent="0.25">
      <c r="A35" s="28" t="s">
        <v>27</v>
      </c>
      <c r="B35" s="22" t="s">
        <v>19</v>
      </c>
      <c r="C35" s="23">
        <v>488741299</v>
      </c>
      <c r="D35" s="23">
        <v>159378907</v>
      </c>
      <c r="E35" s="24">
        <v>372905170</v>
      </c>
      <c r="F35" s="25">
        <v>0</v>
      </c>
      <c r="G35" s="23">
        <v>0</v>
      </c>
      <c r="H35" s="24">
        <v>0</v>
      </c>
      <c r="I35" s="26">
        <v>389542918</v>
      </c>
      <c r="J35" s="27">
        <v>69091929</v>
      </c>
      <c r="K35" s="23">
        <v>72270157</v>
      </c>
      <c r="L35" s="24">
        <v>75594585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1998093497</v>
      </c>
      <c r="D37" s="35">
        <f t="shared" ref="D37:L37" si="3">SUM(D29:D36)</f>
        <v>771788693</v>
      </c>
      <c r="E37" s="36">
        <f t="shared" si="3"/>
        <v>1133233435</v>
      </c>
      <c r="F37" s="37">
        <f t="shared" si="3"/>
        <v>897746115</v>
      </c>
      <c r="G37" s="35">
        <f t="shared" si="3"/>
        <v>771255304</v>
      </c>
      <c r="H37" s="36">
        <f t="shared" si="3"/>
        <v>771255304</v>
      </c>
      <c r="I37" s="38">
        <f t="shared" si="3"/>
        <v>2128786162</v>
      </c>
      <c r="J37" s="39">
        <f t="shared" si="3"/>
        <v>908656466</v>
      </c>
      <c r="K37" s="35">
        <f t="shared" si="3"/>
        <v>1128107201</v>
      </c>
      <c r="L37" s="36">
        <f t="shared" si="3"/>
        <v>1175598619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633664680</v>
      </c>
      <c r="G39" s="23">
        <v>146119730</v>
      </c>
      <c r="H39" s="24">
        <v>146119730</v>
      </c>
      <c r="I39" s="26">
        <v>0</v>
      </c>
      <c r="J39" s="27">
        <v>36000000</v>
      </c>
      <c r="K39" s="23">
        <v>36000000</v>
      </c>
      <c r="L39" s="24">
        <v>36000000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254804854</v>
      </c>
      <c r="G40" s="23">
        <v>254804854</v>
      </c>
      <c r="H40" s="24">
        <v>254804854</v>
      </c>
      <c r="I40" s="26">
        <v>0</v>
      </c>
      <c r="J40" s="27">
        <v>7498755</v>
      </c>
      <c r="K40" s="23">
        <v>7843698</v>
      </c>
      <c r="L40" s="24">
        <v>8204508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888469534</v>
      </c>
      <c r="G43" s="41">
        <f t="shared" si="4"/>
        <v>400924584</v>
      </c>
      <c r="H43" s="42">
        <f t="shared" si="4"/>
        <v>400924584</v>
      </c>
      <c r="I43" s="43">
        <f t="shared" si="4"/>
        <v>0</v>
      </c>
      <c r="J43" s="45">
        <f t="shared" si="4"/>
        <v>43498755</v>
      </c>
      <c r="K43" s="41">
        <f t="shared" si="4"/>
        <v>43843698</v>
      </c>
      <c r="L43" s="42">
        <f t="shared" si="4"/>
        <v>44204508</v>
      </c>
    </row>
    <row r="44" spans="1:12" ht="13.5" x14ac:dyDescent="0.25">
      <c r="A44" s="33" t="s">
        <v>61</v>
      </c>
      <c r="B44" s="34" t="s">
        <v>19</v>
      </c>
      <c r="C44" s="35">
        <f>+C37+C43</f>
        <v>1998093497</v>
      </c>
      <c r="D44" s="35">
        <f t="shared" ref="D44:L44" si="5">+D37+D43</f>
        <v>771788693</v>
      </c>
      <c r="E44" s="36">
        <f t="shared" si="5"/>
        <v>1133233435</v>
      </c>
      <c r="F44" s="37">
        <f t="shared" si="5"/>
        <v>1786215649</v>
      </c>
      <c r="G44" s="35">
        <f t="shared" si="5"/>
        <v>1172179888</v>
      </c>
      <c r="H44" s="36">
        <f t="shared" si="5"/>
        <v>1172179888</v>
      </c>
      <c r="I44" s="38">
        <f t="shared" si="5"/>
        <v>2128786162</v>
      </c>
      <c r="J44" s="39">
        <f t="shared" si="5"/>
        <v>952155221</v>
      </c>
      <c r="K44" s="35">
        <f t="shared" si="5"/>
        <v>1171950899</v>
      </c>
      <c r="L44" s="36">
        <f t="shared" si="5"/>
        <v>1219803127</v>
      </c>
    </row>
    <row r="45" spans="1:12" ht="13.5" x14ac:dyDescent="0.25">
      <c r="A45" s="47" t="s">
        <v>62</v>
      </c>
      <c r="B45" s="48" t="s">
        <v>63</v>
      </c>
      <c r="C45" s="49">
        <f>+C26-C44</f>
        <v>3706045139</v>
      </c>
      <c r="D45" s="49">
        <f t="shared" ref="D45:L45" si="6">+D26-D44</f>
        <v>5285213283</v>
      </c>
      <c r="E45" s="50">
        <f t="shared" si="6"/>
        <v>5656121129</v>
      </c>
      <c r="F45" s="51">
        <f t="shared" si="6"/>
        <v>6417864001</v>
      </c>
      <c r="G45" s="49">
        <f t="shared" si="6"/>
        <v>6708254982</v>
      </c>
      <c r="H45" s="50">
        <f t="shared" si="6"/>
        <v>6708254982</v>
      </c>
      <c r="I45" s="52">
        <f t="shared" si="6"/>
        <v>5273732549</v>
      </c>
      <c r="J45" s="53">
        <f t="shared" si="6"/>
        <v>6901307501</v>
      </c>
      <c r="K45" s="49">
        <f t="shared" si="6"/>
        <v>7346987944</v>
      </c>
      <c r="L45" s="50">
        <f t="shared" si="6"/>
        <v>8408868296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3706045130</v>
      </c>
      <c r="D47" s="23">
        <v>5285861137</v>
      </c>
      <c r="E47" s="24">
        <v>5660903745</v>
      </c>
      <c r="F47" s="25">
        <v>6417864006</v>
      </c>
      <c r="G47" s="23">
        <v>6708254987</v>
      </c>
      <c r="H47" s="24">
        <v>6708254987</v>
      </c>
      <c r="I47" s="26">
        <v>5263122907</v>
      </c>
      <c r="J47" s="27">
        <v>6901307505</v>
      </c>
      <c r="K47" s="23">
        <v>7346987968</v>
      </c>
      <c r="L47" s="24">
        <v>8408868318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3706045130</v>
      </c>
      <c r="D50" s="56">
        <f t="shared" ref="D50:L50" si="7">SUM(D47:D49)</f>
        <v>5285861137</v>
      </c>
      <c r="E50" s="57">
        <f t="shared" si="7"/>
        <v>5660903745</v>
      </c>
      <c r="F50" s="58">
        <f t="shared" si="7"/>
        <v>6417864006</v>
      </c>
      <c r="G50" s="56">
        <f t="shared" si="7"/>
        <v>6708254987</v>
      </c>
      <c r="H50" s="57">
        <f t="shared" si="7"/>
        <v>6708254987</v>
      </c>
      <c r="I50" s="59">
        <f t="shared" si="7"/>
        <v>5263122907</v>
      </c>
      <c r="J50" s="60">
        <f t="shared" si="7"/>
        <v>6901307505</v>
      </c>
      <c r="K50" s="56">
        <f t="shared" si="7"/>
        <v>7346987968</v>
      </c>
      <c r="L50" s="57">
        <f t="shared" si="7"/>
        <v>8408868318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41330602</v>
      </c>
      <c r="D6" s="23">
        <v>89472520</v>
      </c>
      <c r="E6" s="24">
        <v>101842676</v>
      </c>
      <c r="F6" s="25">
        <v>92096784</v>
      </c>
      <c r="G6" s="23">
        <v>113579931</v>
      </c>
      <c r="H6" s="24">
        <v>113579931</v>
      </c>
      <c r="I6" s="26">
        <v>176069569</v>
      </c>
      <c r="J6" s="27">
        <v>204752687</v>
      </c>
      <c r="K6" s="23">
        <v>211727502</v>
      </c>
      <c r="L6" s="24">
        <v>221467094</v>
      </c>
    </row>
    <row r="7" spans="1:12" ht="13.5" x14ac:dyDescent="0.25">
      <c r="A7" s="28" t="s">
        <v>22</v>
      </c>
      <c r="B7" s="22" t="s">
        <v>9</v>
      </c>
      <c r="C7" s="23">
        <v>11253501</v>
      </c>
      <c r="D7" s="23">
        <v>10973134</v>
      </c>
      <c r="E7" s="24">
        <v>13045536</v>
      </c>
      <c r="F7" s="25">
        <v>21870570</v>
      </c>
      <c r="G7" s="23">
        <v>22370570</v>
      </c>
      <c r="H7" s="24">
        <v>22370570</v>
      </c>
      <c r="I7" s="26">
        <v>24674595</v>
      </c>
      <c r="J7" s="27">
        <v>4649905</v>
      </c>
      <c r="K7" s="23">
        <v>4863998</v>
      </c>
      <c r="L7" s="24">
        <v>7774885</v>
      </c>
    </row>
    <row r="8" spans="1:12" ht="13.5" x14ac:dyDescent="0.25">
      <c r="A8" s="28" t="s">
        <v>23</v>
      </c>
      <c r="B8" s="22" t="s">
        <v>9</v>
      </c>
      <c r="C8" s="23">
        <v>93879606</v>
      </c>
      <c r="D8" s="23">
        <v>68167147</v>
      </c>
      <c r="E8" s="24">
        <v>18188264</v>
      </c>
      <c r="F8" s="25">
        <v>941847183</v>
      </c>
      <c r="G8" s="23">
        <v>44387386</v>
      </c>
      <c r="H8" s="24">
        <v>44387386</v>
      </c>
      <c r="I8" s="26">
        <v>38958077</v>
      </c>
      <c r="J8" s="27">
        <v>35928077</v>
      </c>
      <c r="K8" s="23">
        <v>36647988</v>
      </c>
      <c r="L8" s="24">
        <v>34061224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4643332</v>
      </c>
      <c r="D10" s="23">
        <v>2603083</v>
      </c>
      <c r="E10" s="24">
        <v>2897361</v>
      </c>
      <c r="F10" s="25">
        <v>5900710</v>
      </c>
      <c r="G10" s="23">
        <v>5661499</v>
      </c>
      <c r="H10" s="24">
        <v>5661499</v>
      </c>
      <c r="I10" s="26">
        <v>2349432</v>
      </c>
      <c r="J10" s="27">
        <v>62056410</v>
      </c>
      <c r="K10" s="23">
        <v>62501223</v>
      </c>
      <c r="L10" s="24">
        <v>6463637</v>
      </c>
    </row>
    <row r="11" spans="1:12" ht="13.5" x14ac:dyDescent="0.25">
      <c r="A11" s="28" t="s">
        <v>27</v>
      </c>
      <c r="B11" s="22" t="s">
        <v>19</v>
      </c>
      <c r="C11" s="23">
        <v>9582064</v>
      </c>
      <c r="D11" s="23">
        <v>17124383</v>
      </c>
      <c r="E11" s="24">
        <v>21794961</v>
      </c>
      <c r="F11" s="29">
        <v>16361432</v>
      </c>
      <c r="G11" s="30">
        <v>21691201</v>
      </c>
      <c r="H11" s="31">
        <v>21691201</v>
      </c>
      <c r="I11" s="26">
        <v>24202612</v>
      </c>
      <c r="J11" s="32">
        <v>2930660</v>
      </c>
      <c r="K11" s="30">
        <v>3065470</v>
      </c>
      <c r="L11" s="31">
        <v>3203416</v>
      </c>
    </row>
    <row r="12" spans="1:12" ht="13.5" x14ac:dyDescent="0.25">
      <c r="A12" s="28" t="s">
        <v>28</v>
      </c>
      <c r="B12" s="22" t="s">
        <v>19</v>
      </c>
      <c r="C12" s="23">
        <v>585992</v>
      </c>
      <c r="D12" s="23">
        <v>777798</v>
      </c>
      <c r="E12" s="24">
        <v>-938056</v>
      </c>
      <c r="F12" s="25">
        <v>0</v>
      </c>
      <c r="G12" s="23">
        <v>0</v>
      </c>
      <c r="H12" s="24">
        <v>0</v>
      </c>
      <c r="I12" s="26">
        <v>-938056</v>
      </c>
      <c r="J12" s="27">
        <v>12768748</v>
      </c>
      <c r="K12" s="23">
        <v>13356110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161275097</v>
      </c>
      <c r="D13" s="35">
        <f t="shared" ref="D13:L13" si="0">SUM(D6:D12)</f>
        <v>189118065</v>
      </c>
      <c r="E13" s="36">
        <f t="shared" si="0"/>
        <v>156830742</v>
      </c>
      <c r="F13" s="37">
        <f t="shared" si="0"/>
        <v>1078076679</v>
      </c>
      <c r="G13" s="35">
        <f t="shared" si="0"/>
        <v>207690587</v>
      </c>
      <c r="H13" s="36">
        <f t="shared" si="0"/>
        <v>207690587</v>
      </c>
      <c r="I13" s="38">
        <f t="shared" si="0"/>
        <v>265316229</v>
      </c>
      <c r="J13" s="39">
        <f t="shared" si="0"/>
        <v>323086487</v>
      </c>
      <c r="K13" s="35">
        <f t="shared" si="0"/>
        <v>332162291</v>
      </c>
      <c r="L13" s="36">
        <f t="shared" si="0"/>
        <v>272970256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4864603</v>
      </c>
      <c r="F15" s="25">
        <v>0</v>
      </c>
      <c r="G15" s="23">
        <v>9053553</v>
      </c>
      <c r="H15" s="24">
        <v>9053553</v>
      </c>
      <c r="I15" s="26">
        <v>11396792</v>
      </c>
      <c r="J15" s="27">
        <v>10708603</v>
      </c>
      <c r="K15" s="23">
        <v>11201198</v>
      </c>
      <c r="L15" s="24">
        <v>11705253</v>
      </c>
    </row>
    <row r="16" spans="1:12" ht="13.5" x14ac:dyDescent="0.25">
      <c r="A16" s="28" t="s">
        <v>32</v>
      </c>
      <c r="B16" s="22" t="s">
        <v>19</v>
      </c>
      <c r="C16" s="23">
        <v>8374000</v>
      </c>
      <c r="D16" s="23">
        <v>8950501</v>
      </c>
      <c r="E16" s="24">
        <v>9433600</v>
      </c>
      <c r="F16" s="25">
        <v>8950501</v>
      </c>
      <c r="G16" s="23">
        <v>9516517</v>
      </c>
      <c r="H16" s="24">
        <v>9516517</v>
      </c>
      <c r="I16" s="26">
        <v>9433600</v>
      </c>
      <c r="J16" s="27">
        <v>9516517</v>
      </c>
      <c r="K16" s="23">
        <v>9954277</v>
      </c>
      <c r="L16" s="24">
        <v>10402219</v>
      </c>
    </row>
    <row r="17" spans="1:12" ht="13.5" x14ac:dyDescent="0.25">
      <c r="A17" s="28" t="s">
        <v>33</v>
      </c>
      <c r="B17" s="22" t="s">
        <v>34</v>
      </c>
      <c r="C17" s="23">
        <v>943304994</v>
      </c>
      <c r="D17" s="23">
        <v>977360376</v>
      </c>
      <c r="E17" s="24">
        <v>1065221603</v>
      </c>
      <c r="F17" s="29">
        <v>150697248</v>
      </c>
      <c r="G17" s="30">
        <v>1126926887</v>
      </c>
      <c r="H17" s="31">
        <v>1126926887</v>
      </c>
      <c r="I17" s="26">
        <v>1113667322</v>
      </c>
      <c r="J17" s="32">
        <v>1117417188</v>
      </c>
      <c r="K17" s="30">
        <v>1168819154</v>
      </c>
      <c r="L17" s="31">
        <v>1291808246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306593</v>
      </c>
      <c r="D21" s="23">
        <v>240698</v>
      </c>
      <c r="E21" s="24">
        <v>174803</v>
      </c>
      <c r="F21" s="25">
        <v>0</v>
      </c>
      <c r="G21" s="23">
        <v>185291</v>
      </c>
      <c r="H21" s="24">
        <v>185291</v>
      </c>
      <c r="I21" s="26">
        <v>125157</v>
      </c>
      <c r="J21" s="27">
        <v>783368</v>
      </c>
      <c r="K21" s="23">
        <v>203311</v>
      </c>
      <c r="L21" s="24">
        <v>212460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951985587</v>
      </c>
      <c r="D25" s="41">
        <f t="shared" ref="D25:L25" si="1">SUM(D15:D24)</f>
        <v>986551575</v>
      </c>
      <c r="E25" s="42">
        <f t="shared" si="1"/>
        <v>1079694609</v>
      </c>
      <c r="F25" s="43">
        <f t="shared" si="1"/>
        <v>159647749</v>
      </c>
      <c r="G25" s="41">
        <f t="shared" si="1"/>
        <v>1145682248</v>
      </c>
      <c r="H25" s="42">
        <f t="shared" si="1"/>
        <v>1145682248</v>
      </c>
      <c r="I25" s="44">
        <f t="shared" si="1"/>
        <v>1134622871</v>
      </c>
      <c r="J25" s="45">
        <f t="shared" si="1"/>
        <v>1138425676</v>
      </c>
      <c r="K25" s="41">
        <f t="shared" si="1"/>
        <v>1190177940</v>
      </c>
      <c r="L25" s="42">
        <f t="shared" si="1"/>
        <v>1314128178</v>
      </c>
    </row>
    <row r="26" spans="1:12" ht="13.5" x14ac:dyDescent="0.25">
      <c r="A26" s="33" t="s">
        <v>42</v>
      </c>
      <c r="B26" s="34" t="s">
        <v>19</v>
      </c>
      <c r="C26" s="35">
        <f>+C13+C25</f>
        <v>1113260684</v>
      </c>
      <c r="D26" s="35">
        <f t="shared" ref="D26:L26" si="2">+D13+D25</f>
        <v>1175669640</v>
      </c>
      <c r="E26" s="36">
        <f t="shared" si="2"/>
        <v>1236525351</v>
      </c>
      <c r="F26" s="37">
        <f t="shared" si="2"/>
        <v>1237724428</v>
      </c>
      <c r="G26" s="35">
        <f t="shared" si="2"/>
        <v>1353372835</v>
      </c>
      <c r="H26" s="36">
        <f t="shared" si="2"/>
        <v>1353372835</v>
      </c>
      <c r="I26" s="38">
        <f t="shared" si="2"/>
        <v>1399939100</v>
      </c>
      <c r="J26" s="39">
        <f t="shared" si="2"/>
        <v>1461512163</v>
      </c>
      <c r="K26" s="35">
        <f t="shared" si="2"/>
        <v>1522340231</v>
      </c>
      <c r="L26" s="36">
        <f t="shared" si="2"/>
        <v>1587098434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9322788</v>
      </c>
      <c r="K30" s="23">
        <v>9751636</v>
      </c>
      <c r="L30" s="24">
        <v>10190459</v>
      </c>
    </row>
    <row r="31" spans="1:12" ht="13.5" x14ac:dyDescent="0.25">
      <c r="A31" s="28" t="s">
        <v>47</v>
      </c>
      <c r="B31" s="22" t="s">
        <v>19</v>
      </c>
      <c r="C31" s="23">
        <v>-8680</v>
      </c>
      <c r="D31" s="23">
        <v>-8680</v>
      </c>
      <c r="E31" s="24">
        <v>-7959</v>
      </c>
      <c r="F31" s="25">
        <v>0</v>
      </c>
      <c r="G31" s="23">
        <v>0</v>
      </c>
      <c r="H31" s="24">
        <v>0</v>
      </c>
      <c r="I31" s="26">
        <v>-7959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49488536</v>
      </c>
      <c r="D32" s="23">
        <v>50691064</v>
      </c>
      <c r="E32" s="24">
        <v>72020176</v>
      </c>
      <c r="F32" s="25">
        <v>37171349</v>
      </c>
      <c r="G32" s="23">
        <v>43400697</v>
      </c>
      <c r="H32" s="24">
        <v>43400697</v>
      </c>
      <c r="I32" s="26">
        <v>54633111</v>
      </c>
      <c r="J32" s="27">
        <v>35483462</v>
      </c>
      <c r="K32" s="23">
        <v>37115702</v>
      </c>
      <c r="L32" s="24">
        <v>38785909</v>
      </c>
    </row>
    <row r="33" spans="1:12" ht="13.5" x14ac:dyDescent="0.25">
      <c r="A33" s="28" t="s">
        <v>50</v>
      </c>
      <c r="B33" s="22" t="s">
        <v>51</v>
      </c>
      <c r="C33" s="23">
        <v>394098</v>
      </c>
      <c r="D33" s="23">
        <v>24315315</v>
      </c>
      <c r="E33" s="24">
        <v>20158138</v>
      </c>
      <c r="F33" s="25">
        <v>10000000</v>
      </c>
      <c r="G33" s="23">
        <v>5335394</v>
      </c>
      <c r="H33" s="24">
        <v>5335394</v>
      </c>
      <c r="I33" s="26">
        <v>64242496</v>
      </c>
      <c r="J33" s="27">
        <v>23000000</v>
      </c>
      <c r="K33" s="23">
        <v>15690000</v>
      </c>
      <c r="L33" s="24">
        <v>16396050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2346110</v>
      </c>
      <c r="J34" s="27">
        <v>2200906</v>
      </c>
      <c r="K34" s="23">
        <v>2302147</v>
      </c>
      <c r="L34" s="24">
        <v>2405744</v>
      </c>
    </row>
    <row r="35" spans="1:12" ht="13.5" x14ac:dyDescent="0.25">
      <c r="A35" s="28" t="s">
        <v>27</v>
      </c>
      <c r="B35" s="22" t="s">
        <v>19</v>
      </c>
      <c r="C35" s="23">
        <v>8817459</v>
      </c>
      <c r="D35" s="23">
        <v>14482628</v>
      </c>
      <c r="E35" s="24">
        <v>21406360</v>
      </c>
      <c r="F35" s="25">
        <v>5000000</v>
      </c>
      <c r="G35" s="23">
        <v>22178753</v>
      </c>
      <c r="H35" s="24">
        <v>22178753</v>
      </c>
      <c r="I35" s="26">
        <v>29992345</v>
      </c>
      <c r="J35" s="27">
        <v>5300000</v>
      </c>
      <c r="K35" s="23">
        <v>5543800</v>
      </c>
      <c r="L35" s="24">
        <v>5793271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58691413</v>
      </c>
      <c r="D37" s="35">
        <f t="shared" ref="D37:L37" si="3">SUM(D29:D36)</f>
        <v>89480327</v>
      </c>
      <c r="E37" s="36">
        <f t="shared" si="3"/>
        <v>113576715</v>
      </c>
      <c r="F37" s="37">
        <f t="shared" si="3"/>
        <v>52171349</v>
      </c>
      <c r="G37" s="35">
        <f t="shared" si="3"/>
        <v>70914844</v>
      </c>
      <c r="H37" s="36">
        <f t="shared" si="3"/>
        <v>70914844</v>
      </c>
      <c r="I37" s="38">
        <f t="shared" si="3"/>
        <v>151206103</v>
      </c>
      <c r="J37" s="39">
        <f t="shared" si="3"/>
        <v>75307156</v>
      </c>
      <c r="K37" s="35">
        <f t="shared" si="3"/>
        <v>70403285</v>
      </c>
      <c r="L37" s="36">
        <f t="shared" si="3"/>
        <v>73571433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1158502</v>
      </c>
      <c r="D39" s="23">
        <v>774315</v>
      </c>
      <c r="E39" s="24">
        <v>14187045</v>
      </c>
      <c r="F39" s="25">
        <v>774315</v>
      </c>
      <c r="G39" s="23">
        <v>14961361</v>
      </c>
      <c r="H39" s="24">
        <v>14961361</v>
      </c>
      <c r="I39" s="26">
        <v>14187046</v>
      </c>
      <c r="J39" s="27">
        <v>4864257</v>
      </c>
      <c r="K39" s="23">
        <v>14084582</v>
      </c>
      <c r="L39" s="24">
        <v>5316787</v>
      </c>
    </row>
    <row r="40" spans="1:12" ht="13.5" x14ac:dyDescent="0.25">
      <c r="A40" s="28" t="s">
        <v>52</v>
      </c>
      <c r="B40" s="22" t="s">
        <v>57</v>
      </c>
      <c r="C40" s="23">
        <v>21967488</v>
      </c>
      <c r="D40" s="23">
        <v>25795491</v>
      </c>
      <c r="E40" s="24">
        <v>26592275</v>
      </c>
      <c r="F40" s="25">
        <v>18037377</v>
      </c>
      <c r="G40" s="23">
        <v>24646164</v>
      </c>
      <c r="H40" s="24">
        <v>24646164</v>
      </c>
      <c r="I40" s="26">
        <v>24246165</v>
      </c>
      <c r="J40" s="27">
        <v>22339560</v>
      </c>
      <c r="K40" s="23">
        <v>23367179</v>
      </c>
      <c r="L40" s="24">
        <v>20110437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23125990</v>
      </c>
      <c r="D43" s="41">
        <f t="shared" ref="D43:L43" si="4">SUM(D39:D42)</f>
        <v>26569806</v>
      </c>
      <c r="E43" s="42">
        <f t="shared" si="4"/>
        <v>40779320</v>
      </c>
      <c r="F43" s="43">
        <f t="shared" si="4"/>
        <v>18811692</v>
      </c>
      <c r="G43" s="41">
        <f t="shared" si="4"/>
        <v>39607525</v>
      </c>
      <c r="H43" s="42">
        <f t="shared" si="4"/>
        <v>39607525</v>
      </c>
      <c r="I43" s="43">
        <f t="shared" si="4"/>
        <v>38433211</v>
      </c>
      <c r="J43" s="45">
        <f t="shared" si="4"/>
        <v>27203817</v>
      </c>
      <c r="K43" s="41">
        <f t="shared" si="4"/>
        <v>37451761</v>
      </c>
      <c r="L43" s="42">
        <f t="shared" si="4"/>
        <v>25427224</v>
      </c>
    </row>
    <row r="44" spans="1:12" ht="13.5" x14ac:dyDescent="0.25">
      <c r="A44" s="33" t="s">
        <v>61</v>
      </c>
      <c r="B44" s="34" t="s">
        <v>19</v>
      </c>
      <c r="C44" s="35">
        <f>+C37+C43</f>
        <v>81817403</v>
      </c>
      <c r="D44" s="35">
        <f t="shared" ref="D44:L44" si="5">+D37+D43</f>
        <v>116050133</v>
      </c>
      <c r="E44" s="36">
        <f t="shared" si="5"/>
        <v>154356035</v>
      </c>
      <c r="F44" s="37">
        <f t="shared" si="5"/>
        <v>70983041</v>
      </c>
      <c r="G44" s="35">
        <f t="shared" si="5"/>
        <v>110522369</v>
      </c>
      <c r="H44" s="36">
        <f t="shared" si="5"/>
        <v>110522369</v>
      </c>
      <c r="I44" s="38">
        <f t="shared" si="5"/>
        <v>189639314</v>
      </c>
      <c r="J44" s="39">
        <f t="shared" si="5"/>
        <v>102510973</v>
      </c>
      <c r="K44" s="35">
        <f t="shared" si="5"/>
        <v>107855046</v>
      </c>
      <c r="L44" s="36">
        <f t="shared" si="5"/>
        <v>98998657</v>
      </c>
    </row>
    <row r="45" spans="1:12" ht="13.5" x14ac:dyDescent="0.25">
      <c r="A45" s="47" t="s">
        <v>62</v>
      </c>
      <c r="B45" s="48" t="s">
        <v>63</v>
      </c>
      <c r="C45" s="49">
        <f>+C26-C44</f>
        <v>1031443281</v>
      </c>
      <c r="D45" s="49">
        <f t="shared" ref="D45:L45" si="6">+D26-D44</f>
        <v>1059619507</v>
      </c>
      <c r="E45" s="50">
        <f t="shared" si="6"/>
        <v>1082169316</v>
      </c>
      <c r="F45" s="51">
        <f t="shared" si="6"/>
        <v>1166741387</v>
      </c>
      <c r="G45" s="49">
        <f t="shared" si="6"/>
        <v>1242850466</v>
      </c>
      <c r="H45" s="50">
        <f t="shared" si="6"/>
        <v>1242850466</v>
      </c>
      <c r="I45" s="52">
        <f t="shared" si="6"/>
        <v>1210299786</v>
      </c>
      <c r="J45" s="53">
        <f t="shared" si="6"/>
        <v>1359001190</v>
      </c>
      <c r="K45" s="49">
        <f t="shared" si="6"/>
        <v>1414485185</v>
      </c>
      <c r="L45" s="50">
        <f t="shared" si="6"/>
        <v>1488099777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1025015238</v>
      </c>
      <c r="D47" s="23">
        <v>1074661563</v>
      </c>
      <c r="E47" s="24">
        <v>1112013244</v>
      </c>
      <c r="F47" s="25">
        <v>1123713235</v>
      </c>
      <c r="G47" s="23">
        <v>1199822314</v>
      </c>
      <c r="H47" s="24">
        <v>1199822314</v>
      </c>
      <c r="I47" s="26">
        <v>1178755945</v>
      </c>
      <c r="J47" s="27">
        <v>1358312516</v>
      </c>
      <c r="K47" s="23">
        <v>1411263021</v>
      </c>
      <c r="L47" s="24">
        <v>1460802924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1025015238</v>
      </c>
      <c r="D50" s="56">
        <f t="shared" ref="D50:L50" si="7">SUM(D47:D49)</f>
        <v>1074661563</v>
      </c>
      <c r="E50" s="57">
        <f t="shared" si="7"/>
        <v>1112013244</v>
      </c>
      <c r="F50" s="58">
        <f t="shared" si="7"/>
        <v>1123713235</v>
      </c>
      <c r="G50" s="56">
        <f t="shared" si="7"/>
        <v>1199822314</v>
      </c>
      <c r="H50" s="57">
        <f t="shared" si="7"/>
        <v>1199822314</v>
      </c>
      <c r="I50" s="59">
        <f t="shared" si="7"/>
        <v>1178755945</v>
      </c>
      <c r="J50" s="60">
        <f t="shared" si="7"/>
        <v>1358312516</v>
      </c>
      <c r="K50" s="56">
        <f t="shared" si="7"/>
        <v>1411263021</v>
      </c>
      <c r="L50" s="57">
        <f t="shared" si="7"/>
        <v>1460802924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89543804</v>
      </c>
      <c r="D6" s="23">
        <v>105267743</v>
      </c>
      <c r="E6" s="24">
        <v>112147129</v>
      </c>
      <c r="F6" s="25">
        <v>135175666</v>
      </c>
      <c r="G6" s="23">
        <v>125421560</v>
      </c>
      <c r="H6" s="24">
        <v>125421560</v>
      </c>
      <c r="I6" s="26">
        <v>240291468</v>
      </c>
      <c r="J6" s="27">
        <v>136689952</v>
      </c>
      <c r="K6" s="23">
        <v>154871826</v>
      </c>
      <c r="L6" s="24">
        <v>170167002</v>
      </c>
    </row>
    <row r="7" spans="1:12" ht="13.5" x14ac:dyDescent="0.25">
      <c r="A7" s="28" t="s">
        <v>22</v>
      </c>
      <c r="B7" s="22" t="s">
        <v>9</v>
      </c>
      <c r="C7" s="23">
        <v>2383516</v>
      </c>
      <c r="D7" s="23">
        <v>3829090</v>
      </c>
      <c r="E7" s="24">
        <v>5553826</v>
      </c>
      <c r="F7" s="25">
        <v>12889568</v>
      </c>
      <c r="G7" s="23">
        <v>12389568</v>
      </c>
      <c r="H7" s="24">
        <v>12389568</v>
      </c>
      <c r="I7" s="26">
        <v>8422452</v>
      </c>
      <c r="J7" s="27">
        <v>14094806</v>
      </c>
      <c r="K7" s="23">
        <v>14533971</v>
      </c>
      <c r="L7" s="24">
        <v>15188026</v>
      </c>
    </row>
    <row r="8" spans="1:12" ht="13.5" x14ac:dyDescent="0.25">
      <c r="A8" s="28" t="s">
        <v>23</v>
      </c>
      <c r="B8" s="22" t="s">
        <v>9</v>
      </c>
      <c r="C8" s="23">
        <v>56083053</v>
      </c>
      <c r="D8" s="23">
        <v>58016734</v>
      </c>
      <c r="E8" s="24">
        <v>63896769</v>
      </c>
      <c r="F8" s="25">
        <v>87148749</v>
      </c>
      <c r="G8" s="23">
        <v>89210594</v>
      </c>
      <c r="H8" s="24">
        <v>89210594</v>
      </c>
      <c r="I8" s="26">
        <v>70820349</v>
      </c>
      <c r="J8" s="27">
        <v>93196956</v>
      </c>
      <c r="K8" s="23">
        <v>96576223</v>
      </c>
      <c r="L8" s="24">
        <v>100928581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1052291</v>
      </c>
      <c r="D10" s="23">
        <v>546907</v>
      </c>
      <c r="E10" s="24">
        <v>160494</v>
      </c>
      <c r="F10" s="25">
        <v>546908</v>
      </c>
      <c r="G10" s="23">
        <v>280200</v>
      </c>
      <c r="H10" s="24">
        <v>280200</v>
      </c>
      <c r="I10" s="26">
        <v>-577429</v>
      </c>
      <c r="J10" s="27">
        <v>160495</v>
      </c>
      <c r="K10" s="23">
        <v>173385</v>
      </c>
      <c r="L10" s="24">
        <v>186574</v>
      </c>
    </row>
    <row r="11" spans="1:12" ht="13.5" x14ac:dyDescent="0.25">
      <c r="A11" s="28" t="s">
        <v>27</v>
      </c>
      <c r="B11" s="22" t="s">
        <v>19</v>
      </c>
      <c r="C11" s="23">
        <v>17774888</v>
      </c>
      <c r="D11" s="23">
        <v>3772146</v>
      </c>
      <c r="E11" s="24">
        <v>-9827315</v>
      </c>
      <c r="F11" s="29">
        <v>9461421</v>
      </c>
      <c r="G11" s="30">
        <v>9961421</v>
      </c>
      <c r="H11" s="31">
        <v>9961421</v>
      </c>
      <c r="I11" s="26">
        <v>-25764304</v>
      </c>
      <c r="J11" s="32">
        <v>11910530</v>
      </c>
      <c r="K11" s="30">
        <v>11860415</v>
      </c>
      <c r="L11" s="31">
        <v>11809133</v>
      </c>
    </row>
    <row r="12" spans="1:12" ht="13.5" x14ac:dyDescent="0.25">
      <c r="A12" s="28" t="s">
        <v>28</v>
      </c>
      <c r="B12" s="22" t="s">
        <v>19</v>
      </c>
      <c r="C12" s="23">
        <v>2741290</v>
      </c>
      <c r="D12" s="23">
        <v>792860</v>
      </c>
      <c r="E12" s="24">
        <v>2089415</v>
      </c>
      <c r="F12" s="25">
        <v>2292392</v>
      </c>
      <c r="G12" s="23">
        <v>2292392</v>
      </c>
      <c r="H12" s="24">
        <v>2292392</v>
      </c>
      <c r="I12" s="26">
        <v>2236835</v>
      </c>
      <c r="J12" s="27">
        <v>2404721</v>
      </c>
      <c r="K12" s="23">
        <v>2515339</v>
      </c>
      <c r="L12" s="24">
        <v>2628528</v>
      </c>
    </row>
    <row r="13" spans="1:12" ht="13.5" x14ac:dyDescent="0.25">
      <c r="A13" s="33" t="s">
        <v>29</v>
      </c>
      <c r="B13" s="34" t="s">
        <v>19</v>
      </c>
      <c r="C13" s="35">
        <f>SUM(C6:C12)</f>
        <v>169578842</v>
      </c>
      <c r="D13" s="35">
        <f t="shared" ref="D13:L13" si="0">SUM(D6:D12)</f>
        <v>172225480</v>
      </c>
      <c r="E13" s="36">
        <f t="shared" si="0"/>
        <v>174020318</v>
      </c>
      <c r="F13" s="37">
        <f t="shared" si="0"/>
        <v>247514704</v>
      </c>
      <c r="G13" s="35">
        <f t="shared" si="0"/>
        <v>239555735</v>
      </c>
      <c r="H13" s="36">
        <f t="shared" si="0"/>
        <v>239555735</v>
      </c>
      <c r="I13" s="38">
        <f t="shared" si="0"/>
        <v>295429371</v>
      </c>
      <c r="J13" s="39">
        <f t="shared" si="0"/>
        <v>258457460</v>
      </c>
      <c r="K13" s="35">
        <f t="shared" si="0"/>
        <v>280531159</v>
      </c>
      <c r="L13" s="36">
        <f t="shared" si="0"/>
        <v>300907844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1614335</v>
      </c>
      <c r="D16" s="23">
        <v>1546001</v>
      </c>
      <c r="E16" s="24">
        <v>1502668</v>
      </c>
      <c r="F16" s="25">
        <v>1843748</v>
      </c>
      <c r="G16" s="23">
        <v>1843748</v>
      </c>
      <c r="H16" s="24">
        <v>1843748</v>
      </c>
      <c r="I16" s="26">
        <v>1484613</v>
      </c>
      <c r="J16" s="27">
        <v>1843748</v>
      </c>
      <c r="K16" s="23">
        <v>1928561</v>
      </c>
      <c r="L16" s="24">
        <v>2015345</v>
      </c>
    </row>
    <row r="17" spans="1:12" ht="13.5" x14ac:dyDescent="0.25">
      <c r="A17" s="28" t="s">
        <v>33</v>
      </c>
      <c r="B17" s="22" t="s">
        <v>34</v>
      </c>
      <c r="C17" s="23">
        <v>303421568</v>
      </c>
      <c r="D17" s="23">
        <v>334024916</v>
      </c>
      <c r="E17" s="24">
        <v>357089220</v>
      </c>
      <c r="F17" s="29">
        <v>399631421</v>
      </c>
      <c r="G17" s="30">
        <v>398356417</v>
      </c>
      <c r="H17" s="31">
        <v>398356417</v>
      </c>
      <c r="I17" s="26">
        <v>412236553</v>
      </c>
      <c r="J17" s="32">
        <v>383914397</v>
      </c>
      <c r="K17" s="30">
        <v>393083453</v>
      </c>
      <c r="L17" s="31">
        <v>400154861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380300</v>
      </c>
      <c r="D20" s="23">
        <v>392850</v>
      </c>
      <c r="E20" s="24">
        <v>406995</v>
      </c>
      <c r="F20" s="25">
        <v>428558</v>
      </c>
      <c r="G20" s="23">
        <v>428558</v>
      </c>
      <c r="H20" s="24">
        <v>428558</v>
      </c>
      <c r="I20" s="26">
        <v>406995</v>
      </c>
      <c r="J20" s="27">
        <v>428558</v>
      </c>
      <c r="K20" s="23">
        <v>448272</v>
      </c>
      <c r="L20" s="24">
        <v>468444</v>
      </c>
    </row>
    <row r="21" spans="1:12" ht="13.5" x14ac:dyDescent="0.25">
      <c r="A21" s="28" t="s">
        <v>38</v>
      </c>
      <c r="B21" s="22" t="s">
        <v>19</v>
      </c>
      <c r="C21" s="23">
        <v>-4</v>
      </c>
      <c r="D21" s="23">
        <v>1150571</v>
      </c>
      <c r="E21" s="24">
        <v>733234</v>
      </c>
      <c r="F21" s="25">
        <v>2765623</v>
      </c>
      <c r="G21" s="23">
        <v>1265623</v>
      </c>
      <c r="H21" s="24">
        <v>1265623</v>
      </c>
      <c r="I21" s="26">
        <v>351207</v>
      </c>
      <c r="J21" s="27">
        <v>6325800</v>
      </c>
      <c r="K21" s="23">
        <v>1517182</v>
      </c>
      <c r="L21" s="24">
        <v>1585457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305416199</v>
      </c>
      <c r="D25" s="41">
        <f t="shared" ref="D25:L25" si="1">SUM(D15:D24)</f>
        <v>337114338</v>
      </c>
      <c r="E25" s="42">
        <f t="shared" si="1"/>
        <v>359732117</v>
      </c>
      <c r="F25" s="43">
        <f t="shared" si="1"/>
        <v>404669350</v>
      </c>
      <c r="G25" s="41">
        <f t="shared" si="1"/>
        <v>401894346</v>
      </c>
      <c r="H25" s="42">
        <f t="shared" si="1"/>
        <v>401894346</v>
      </c>
      <c r="I25" s="44">
        <f t="shared" si="1"/>
        <v>414479368</v>
      </c>
      <c r="J25" s="45">
        <f t="shared" si="1"/>
        <v>392512503</v>
      </c>
      <c r="K25" s="41">
        <f t="shared" si="1"/>
        <v>396977468</v>
      </c>
      <c r="L25" s="42">
        <f t="shared" si="1"/>
        <v>404224107</v>
      </c>
    </row>
    <row r="26" spans="1:12" ht="13.5" x14ac:dyDescent="0.25">
      <c r="A26" s="33" t="s">
        <v>42</v>
      </c>
      <c r="B26" s="34" t="s">
        <v>19</v>
      </c>
      <c r="C26" s="35">
        <f>+C13+C25</f>
        <v>474995041</v>
      </c>
      <c r="D26" s="35">
        <f t="shared" ref="D26:L26" si="2">+D13+D25</f>
        <v>509339818</v>
      </c>
      <c r="E26" s="36">
        <f t="shared" si="2"/>
        <v>533752435</v>
      </c>
      <c r="F26" s="37">
        <f t="shared" si="2"/>
        <v>652184054</v>
      </c>
      <c r="G26" s="35">
        <f t="shared" si="2"/>
        <v>641450081</v>
      </c>
      <c r="H26" s="36">
        <f t="shared" si="2"/>
        <v>641450081</v>
      </c>
      <c r="I26" s="38">
        <f t="shared" si="2"/>
        <v>709908739</v>
      </c>
      <c r="J26" s="39">
        <f t="shared" si="2"/>
        <v>650969963</v>
      </c>
      <c r="K26" s="35">
        <f t="shared" si="2"/>
        <v>677508627</v>
      </c>
      <c r="L26" s="36">
        <f t="shared" si="2"/>
        <v>705131951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505376</v>
      </c>
      <c r="D31" s="23">
        <v>509126</v>
      </c>
      <c r="E31" s="24">
        <v>509126</v>
      </c>
      <c r="F31" s="25">
        <v>557179</v>
      </c>
      <c r="G31" s="23">
        <v>537179</v>
      </c>
      <c r="H31" s="24">
        <v>537179</v>
      </c>
      <c r="I31" s="26">
        <v>509126</v>
      </c>
      <c r="J31" s="27">
        <v>566179</v>
      </c>
      <c r="K31" s="23">
        <v>566179</v>
      </c>
      <c r="L31" s="24">
        <v>566179</v>
      </c>
    </row>
    <row r="32" spans="1:12" ht="13.5" x14ac:dyDescent="0.25">
      <c r="A32" s="28" t="s">
        <v>48</v>
      </c>
      <c r="B32" s="22" t="s">
        <v>49</v>
      </c>
      <c r="C32" s="23">
        <v>34090612</v>
      </c>
      <c r="D32" s="23">
        <v>33618937</v>
      </c>
      <c r="E32" s="24">
        <v>33585800</v>
      </c>
      <c r="F32" s="25">
        <v>46186364</v>
      </c>
      <c r="G32" s="23">
        <v>40008069</v>
      </c>
      <c r="H32" s="24">
        <v>40008069</v>
      </c>
      <c r="I32" s="26">
        <v>135569822</v>
      </c>
      <c r="J32" s="27">
        <v>47899503</v>
      </c>
      <c r="K32" s="23">
        <v>49492352</v>
      </c>
      <c r="L32" s="24">
        <v>51719509</v>
      </c>
    </row>
    <row r="33" spans="1:12" ht="13.5" x14ac:dyDescent="0.25">
      <c r="A33" s="28" t="s">
        <v>50</v>
      </c>
      <c r="B33" s="22" t="s">
        <v>51</v>
      </c>
      <c r="C33" s="23">
        <v>737365</v>
      </c>
      <c r="D33" s="23">
        <v>2915046</v>
      </c>
      <c r="E33" s="24">
        <v>4762519</v>
      </c>
      <c r="F33" s="25">
        <v>774232</v>
      </c>
      <c r="G33" s="23">
        <v>774232</v>
      </c>
      <c r="H33" s="24">
        <v>774232</v>
      </c>
      <c r="I33" s="26">
        <v>30201160</v>
      </c>
      <c r="J33" s="27">
        <v>604894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302960</v>
      </c>
      <c r="D34" s="23">
        <v>868975</v>
      </c>
      <c r="E34" s="24">
        <v>-1067252</v>
      </c>
      <c r="F34" s="25">
        <v>1422099</v>
      </c>
      <c r="G34" s="23">
        <v>2022099</v>
      </c>
      <c r="H34" s="24">
        <v>2022099</v>
      </c>
      <c r="I34" s="26">
        <v>-1115630</v>
      </c>
      <c r="J34" s="27">
        <v>1506004</v>
      </c>
      <c r="K34" s="23">
        <v>1575280</v>
      </c>
      <c r="L34" s="24">
        <v>1646168</v>
      </c>
    </row>
    <row r="35" spans="1:12" ht="13.5" x14ac:dyDescent="0.25">
      <c r="A35" s="28" t="s">
        <v>27</v>
      </c>
      <c r="B35" s="22" t="s">
        <v>19</v>
      </c>
      <c r="C35" s="23">
        <v>439812</v>
      </c>
      <c r="D35" s="23">
        <v>-10963902</v>
      </c>
      <c r="E35" s="24">
        <v>-23625839</v>
      </c>
      <c r="F35" s="25">
        <v>2709927</v>
      </c>
      <c r="G35" s="23">
        <v>2709927</v>
      </c>
      <c r="H35" s="24">
        <v>2709927</v>
      </c>
      <c r="I35" s="26">
        <v>-36283329</v>
      </c>
      <c r="J35" s="27">
        <v>5869817</v>
      </c>
      <c r="K35" s="23">
        <v>6201828</v>
      </c>
      <c r="L35" s="24">
        <v>6536910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36076125</v>
      </c>
      <c r="D37" s="35">
        <f t="shared" ref="D37:L37" si="3">SUM(D29:D36)</f>
        <v>26948182</v>
      </c>
      <c r="E37" s="36">
        <f t="shared" si="3"/>
        <v>14164354</v>
      </c>
      <c r="F37" s="37">
        <f t="shared" si="3"/>
        <v>51649801</v>
      </c>
      <c r="G37" s="35">
        <f t="shared" si="3"/>
        <v>46051506</v>
      </c>
      <c r="H37" s="36">
        <f t="shared" si="3"/>
        <v>46051506</v>
      </c>
      <c r="I37" s="38">
        <f t="shared" si="3"/>
        <v>128881149</v>
      </c>
      <c r="J37" s="39">
        <f t="shared" si="3"/>
        <v>56446397</v>
      </c>
      <c r="K37" s="35">
        <f t="shared" si="3"/>
        <v>57835639</v>
      </c>
      <c r="L37" s="36">
        <f t="shared" si="3"/>
        <v>60468766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16002433</v>
      </c>
      <c r="D40" s="23">
        <v>15432261</v>
      </c>
      <c r="E40" s="24">
        <v>33186591</v>
      </c>
      <c r="F40" s="25">
        <v>16975490</v>
      </c>
      <c r="G40" s="23">
        <v>36415735</v>
      </c>
      <c r="H40" s="24">
        <v>36415735</v>
      </c>
      <c r="I40" s="26">
        <v>33186591</v>
      </c>
      <c r="J40" s="27">
        <v>21620265</v>
      </c>
      <c r="K40" s="23">
        <v>22614798</v>
      </c>
      <c r="L40" s="24">
        <v>23632464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10095745</v>
      </c>
      <c r="D42" s="23">
        <v>11839000</v>
      </c>
      <c r="E42" s="24">
        <v>11790999</v>
      </c>
      <c r="F42" s="25">
        <v>13022901</v>
      </c>
      <c r="G42" s="23">
        <v>15187901</v>
      </c>
      <c r="H42" s="24">
        <v>15187901</v>
      </c>
      <c r="I42" s="26">
        <v>11790999</v>
      </c>
      <c r="J42" s="27">
        <v>16931188</v>
      </c>
      <c r="K42" s="23">
        <v>17710023</v>
      </c>
      <c r="L42" s="24">
        <v>18506975</v>
      </c>
    </row>
    <row r="43" spans="1:12" ht="13.5" x14ac:dyDescent="0.25">
      <c r="A43" s="33" t="s">
        <v>60</v>
      </c>
      <c r="B43" s="40" t="s">
        <v>19</v>
      </c>
      <c r="C43" s="35">
        <f>SUM(C39:C42)</f>
        <v>26098178</v>
      </c>
      <c r="D43" s="41">
        <f t="shared" ref="D43:L43" si="4">SUM(D39:D42)</f>
        <v>27271261</v>
      </c>
      <c r="E43" s="42">
        <f t="shared" si="4"/>
        <v>44977590</v>
      </c>
      <c r="F43" s="43">
        <f t="shared" si="4"/>
        <v>29998391</v>
      </c>
      <c r="G43" s="41">
        <f t="shared" si="4"/>
        <v>51603636</v>
      </c>
      <c r="H43" s="42">
        <f t="shared" si="4"/>
        <v>51603636</v>
      </c>
      <c r="I43" s="43">
        <f t="shared" si="4"/>
        <v>44977590</v>
      </c>
      <c r="J43" s="45">
        <f t="shared" si="4"/>
        <v>38551453</v>
      </c>
      <c r="K43" s="41">
        <f t="shared" si="4"/>
        <v>40324821</v>
      </c>
      <c r="L43" s="42">
        <f t="shared" si="4"/>
        <v>42139439</v>
      </c>
    </row>
    <row r="44" spans="1:12" ht="13.5" x14ac:dyDescent="0.25">
      <c r="A44" s="33" t="s">
        <v>61</v>
      </c>
      <c r="B44" s="34" t="s">
        <v>19</v>
      </c>
      <c r="C44" s="35">
        <f>+C37+C43</f>
        <v>62174303</v>
      </c>
      <c r="D44" s="35">
        <f t="shared" ref="D44:L44" si="5">+D37+D43</f>
        <v>54219443</v>
      </c>
      <c r="E44" s="36">
        <f t="shared" si="5"/>
        <v>59141944</v>
      </c>
      <c r="F44" s="37">
        <f t="shared" si="5"/>
        <v>81648192</v>
      </c>
      <c r="G44" s="35">
        <f t="shared" si="5"/>
        <v>97655142</v>
      </c>
      <c r="H44" s="36">
        <f t="shared" si="5"/>
        <v>97655142</v>
      </c>
      <c r="I44" s="38">
        <f t="shared" si="5"/>
        <v>173858739</v>
      </c>
      <c r="J44" s="39">
        <f t="shared" si="5"/>
        <v>94997850</v>
      </c>
      <c r="K44" s="35">
        <f t="shared" si="5"/>
        <v>98160460</v>
      </c>
      <c r="L44" s="36">
        <f t="shared" si="5"/>
        <v>102608205</v>
      </c>
    </row>
    <row r="45" spans="1:12" ht="13.5" x14ac:dyDescent="0.25">
      <c r="A45" s="47" t="s">
        <v>62</v>
      </c>
      <c r="B45" s="48" t="s">
        <v>63</v>
      </c>
      <c r="C45" s="49">
        <f>+C26-C44</f>
        <v>412820738</v>
      </c>
      <c r="D45" s="49">
        <f t="shared" ref="D45:L45" si="6">+D26-D44</f>
        <v>455120375</v>
      </c>
      <c r="E45" s="50">
        <f t="shared" si="6"/>
        <v>474610491</v>
      </c>
      <c r="F45" s="51">
        <f t="shared" si="6"/>
        <v>570535862</v>
      </c>
      <c r="G45" s="49">
        <f t="shared" si="6"/>
        <v>543794939</v>
      </c>
      <c r="H45" s="50">
        <f t="shared" si="6"/>
        <v>543794939</v>
      </c>
      <c r="I45" s="52">
        <f t="shared" si="6"/>
        <v>536050000</v>
      </c>
      <c r="J45" s="53">
        <f t="shared" si="6"/>
        <v>555972113</v>
      </c>
      <c r="K45" s="49">
        <f t="shared" si="6"/>
        <v>579348167</v>
      </c>
      <c r="L45" s="50">
        <f t="shared" si="6"/>
        <v>602523746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365125717</v>
      </c>
      <c r="D47" s="23">
        <v>408926296</v>
      </c>
      <c r="E47" s="24">
        <v>434209833</v>
      </c>
      <c r="F47" s="25">
        <v>521027366</v>
      </c>
      <c r="G47" s="23">
        <v>494286443</v>
      </c>
      <c r="H47" s="24">
        <v>494286443</v>
      </c>
      <c r="I47" s="26">
        <v>503312966</v>
      </c>
      <c r="J47" s="27">
        <v>504963617</v>
      </c>
      <c r="K47" s="23">
        <v>526770671</v>
      </c>
      <c r="L47" s="24">
        <v>548306645</v>
      </c>
    </row>
    <row r="48" spans="1:12" ht="13.5" x14ac:dyDescent="0.25">
      <c r="A48" s="28" t="s">
        <v>67</v>
      </c>
      <c r="B48" s="22" t="s">
        <v>68</v>
      </c>
      <c r="C48" s="23">
        <v>47695020</v>
      </c>
      <c r="D48" s="23">
        <v>46194071</v>
      </c>
      <c r="E48" s="24">
        <v>46194071</v>
      </c>
      <c r="F48" s="25">
        <v>49508496</v>
      </c>
      <c r="G48" s="23">
        <v>49508496</v>
      </c>
      <c r="H48" s="24">
        <v>49508496</v>
      </c>
      <c r="I48" s="26">
        <v>46232916</v>
      </c>
      <c r="J48" s="27">
        <v>51008496</v>
      </c>
      <c r="K48" s="23">
        <v>52577496</v>
      </c>
      <c r="L48" s="24">
        <v>54217101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412820737</v>
      </c>
      <c r="D50" s="56">
        <f t="shared" ref="D50:L50" si="7">SUM(D47:D49)</f>
        <v>455120367</v>
      </c>
      <c r="E50" s="57">
        <f t="shared" si="7"/>
        <v>480403904</v>
      </c>
      <c r="F50" s="58">
        <f t="shared" si="7"/>
        <v>570535862</v>
      </c>
      <c r="G50" s="56">
        <f t="shared" si="7"/>
        <v>543794939</v>
      </c>
      <c r="H50" s="57">
        <f t="shared" si="7"/>
        <v>543794939</v>
      </c>
      <c r="I50" s="59">
        <f t="shared" si="7"/>
        <v>549545882</v>
      </c>
      <c r="J50" s="60">
        <f t="shared" si="7"/>
        <v>555972113</v>
      </c>
      <c r="K50" s="56">
        <f t="shared" si="7"/>
        <v>579348167</v>
      </c>
      <c r="L50" s="57">
        <f t="shared" si="7"/>
        <v>602523746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301154786</v>
      </c>
      <c r="D6" s="23">
        <v>232670010</v>
      </c>
      <c r="E6" s="24">
        <v>184371404</v>
      </c>
      <c r="F6" s="25">
        <v>295856621</v>
      </c>
      <c r="G6" s="23">
        <v>252951302</v>
      </c>
      <c r="H6" s="24">
        <v>252951302</v>
      </c>
      <c r="I6" s="26">
        <v>343278468</v>
      </c>
      <c r="J6" s="27">
        <v>203646477</v>
      </c>
      <c r="K6" s="23">
        <v>258712353</v>
      </c>
      <c r="L6" s="24">
        <v>311397181</v>
      </c>
    </row>
    <row r="7" spans="1:12" ht="13.5" x14ac:dyDescent="0.25">
      <c r="A7" s="28" t="s">
        <v>22</v>
      </c>
      <c r="B7" s="22" t="s">
        <v>9</v>
      </c>
      <c r="C7" s="23">
        <v>663477910</v>
      </c>
      <c r="D7" s="23">
        <v>783996538</v>
      </c>
      <c r="E7" s="24">
        <v>700846431</v>
      </c>
      <c r="F7" s="25">
        <v>817952071</v>
      </c>
      <c r="G7" s="23">
        <v>987897684</v>
      </c>
      <c r="H7" s="24">
        <v>987897684</v>
      </c>
      <c r="I7" s="26">
        <v>741747149</v>
      </c>
      <c r="J7" s="27">
        <v>668167376</v>
      </c>
      <c r="K7" s="23">
        <v>868575070</v>
      </c>
      <c r="L7" s="24">
        <v>908766679</v>
      </c>
    </row>
    <row r="8" spans="1:12" ht="13.5" x14ac:dyDescent="0.25">
      <c r="A8" s="28" t="s">
        <v>23</v>
      </c>
      <c r="B8" s="22" t="s">
        <v>9</v>
      </c>
      <c r="C8" s="23">
        <v>229815730</v>
      </c>
      <c r="D8" s="23">
        <v>295430379</v>
      </c>
      <c r="E8" s="24">
        <v>346399825</v>
      </c>
      <c r="F8" s="25">
        <v>65651724</v>
      </c>
      <c r="G8" s="23">
        <v>319145576</v>
      </c>
      <c r="H8" s="24">
        <v>319145576</v>
      </c>
      <c r="I8" s="26">
        <v>288563804</v>
      </c>
      <c r="J8" s="27">
        <v>355904709</v>
      </c>
      <c r="K8" s="23">
        <v>359849108</v>
      </c>
      <c r="L8" s="24">
        <v>364082659</v>
      </c>
    </row>
    <row r="9" spans="1:12" ht="13.5" x14ac:dyDescent="0.25">
      <c r="A9" s="28" t="s">
        <v>24</v>
      </c>
      <c r="B9" s="22" t="s">
        <v>19</v>
      </c>
      <c r="C9" s="23">
        <v>22055</v>
      </c>
      <c r="D9" s="23">
        <v>18164</v>
      </c>
      <c r="E9" s="24">
        <v>0</v>
      </c>
      <c r="F9" s="25">
        <v>22055</v>
      </c>
      <c r="G9" s="23">
        <v>0</v>
      </c>
      <c r="H9" s="24">
        <v>0</v>
      </c>
      <c r="I9" s="26">
        <v>3891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175678458</v>
      </c>
      <c r="D10" s="23">
        <v>122652844</v>
      </c>
      <c r="E10" s="24">
        <v>93995331</v>
      </c>
      <c r="F10" s="25">
        <v>162098816</v>
      </c>
      <c r="G10" s="23">
        <v>153996868</v>
      </c>
      <c r="H10" s="24">
        <v>153996868</v>
      </c>
      <c r="I10" s="26">
        <v>217454285</v>
      </c>
      <c r="J10" s="27">
        <v>98924238</v>
      </c>
      <c r="K10" s="23">
        <v>103409931</v>
      </c>
      <c r="L10" s="24">
        <v>109032563</v>
      </c>
    </row>
    <row r="11" spans="1:12" ht="13.5" x14ac:dyDescent="0.25">
      <c r="A11" s="28" t="s">
        <v>27</v>
      </c>
      <c r="B11" s="22" t="s">
        <v>19</v>
      </c>
      <c r="C11" s="23">
        <v>137019885</v>
      </c>
      <c r="D11" s="23">
        <v>97010585</v>
      </c>
      <c r="E11" s="24">
        <v>116742844</v>
      </c>
      <c r="F11" s="29">
        <v>462611165</v>
      </c>
      <c r="G11" s="30">
        <v>483341313</v>
      </c>
      <c r="H11" s="31">
        <v>483341313</v>
      </c>
      <c r="I11" s="26">
        <v>83534178</v>
      </c>
      <c r="J11" s="32">
        <v>520008450</v>
      </c>
      <c r="K11" s="30">
        <v>963584908</v>
      </c>
      <c r="L11" s="31">
        <v>1459403220</v>
      </c>
    </row>
    <row r="12" spans="1:12" ht="13.5" x14ac:dyDescent="0.25">
      <c r="A12" s="28" t="s">
        <v>28</v>
      </c>
      <c r="B12" s="22" t="s">
        <v>19</v>
      </c>
      <c r="C12" s="23">
        <v>30474425</v>
      </c>
      <c r="D12" s="23">
        <v>44332822</v>
      </c>
      <c r="E12" s="24">
        <v>56048765</v>
      </c>
      <c r="F12" s="25">
        <v>48496332</v>
      </c>
      <c r="G12" s="23">
        <v>54568454</v>
      </c>
      <c r="H12" s="24">
        <v>54568454</v>
      </c>
      <c r="I12" s="26">
        <v>26876424</v>
      </c>
      <c r="J12" s="27">
        <v>168007062</v>
      </c>
      <c r="K12" s="23">
        <v>183463255</v>
      </c>
      <c r="L12" s="24">
        <v>200546835</v>
      </c>
    </row>
    <row r="13" spans="1:12" ht="13.5" x14ac:dyDescent="0.25">
      <c r="A13" s="33" t="s">
        <v>29</v>
      </c>
      <c r="B13" s="34" t="s">
        <v>19</v>
      </c>
      <c r="C13" s="35">
        <f>SUM(C6:C12)</f>
        <v>1537643249</v>
      </c>
      <c r="D13" s="35">
        <f t="shared" ref="D13:L13" si="0">SUM(D6:D12)</f>
        <v>1576111342</v>
      </c>
      <c r="E13" s="36">
        <f t="shared" si="0"/>
        <v>1498404600</v>
      </c>
      <c r="F13" s="37">
        <f t="shared" si="0"/>
        <v>1852688784</v>
      </c>
      <c r="G13" s="35">
        <f t="shared" si="0"/>
        <v>2251901197</v>
      </c>
      <c r="H13" s="36">
        <f t="shared" si="0"/>
        <v>2251901197</v>
      </c>
      <c r="I13" s="38">
        <f t="shared" si="0"/>
        <v>1701458199</v>
      </c>
      <c r="J13" s="39">
        <f t="shared" si="0"/>
        <v>2014658312</v>
      </c>
      <c r="K13" s="35">
        <f t="shared" si="0"/>
        <v>2737594625</v>
      </c>
      <c r="L13" s="36">
        <f t="shared" si="0"/>
        <v>3353229137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1178761835</v>
      </c>
      <c r="D16" s="23">
        <v>961287293</v>
      </c>
      <c r="E16" s="24">
        <v>994131414</v>
      </c>
      <c r="F16" s="25">
        <v>973542543</v>
      </c>
      <c r="G16" s="23">
        <v>994131414</v>
      </c>
      <c r="H16" s="24">
        <v>994131414</v>
      </c>
      <c r="I16" s="26">
        <v>1006386664</v>
      </c>
      <c r="J16" s="27">
        <v>994131414</v>
      </c>
      <c r="K16" s="23">
        <v>994131414</v>
      </c>
      <c r="L16" s="24">
        <v>994131414</v>
      </c>
    </row>
    <row r="17" spans="1:12" ht="13.5" x14ac:dyDescent="0.25">
      <c r="A17" s="28" t="s">
        <v>33</v>
      </c>
      <c r="B17" s="22" t="s">
        <v>34</v>
      </c>
      <c r="C17" s="23">
        <v>15791811134</v>
      </c>
      <c r="D17" s="23">
        <v>12628963024</v>
      </c>
      <c r="E17" s="24">
        <v>14679379623</v>
      </c>
      <c r="F17" s="29">
        <v>13325928058</v>
      </c>
      <c r="G17" s="30">
        <v>15273541138</v>
      </c>
      <c r="H17" s="31">
        <v>15273541138</v>
      </c>
      <c r="I17" s="26">
        <v>14311661220</v>
      </c>
      <c r="J17" s="32">
        <v>15112650831</v>
      </c>
      <c r="K17" s="30">
        <v>15359246669</v>
      </c>
      <c r="L17" s="31">
        <v>15785138245</v>
      </c>
    </row>
    <row r="18" spans="1:12" ht="13.5" x14ac:dyDescent="0.25">
      <c r="A18" s="28" t="s">
        <v>35</v>
      </c>
      <c r="B18" s="22" t="s">
        <v>19</v>
      </c>
      <c r="C18" s="23">
        <v>13478552</v>
      </c>
      <c r="D18" s="23">
        <v>20785008</v>
      </c>
      <c r="E18" s="24">
        <v>24273883</v>
      </c>
      <c r="F18" s="25">
        <v>20812008</v>
      </c>
      <c r="G18" s="23">
        <v>24273883</v>
      </c>
      <c r="H18" s="24">
        <v>24273883</v>
      </c>
      <c r="I18" s="26">
        <v>24273883</v>
      </c>
      <c r="J18" s="27">
        <v>24273883</v>
      </c>
      <c r="K18" s="23">
        <v>24273883</v>
      </c>
      <c r="L18" s="24">
        <v>24273883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21899818</v>
      </c>
      <c r="D20" s="23">
        <v>21867568</v>
      </c>
      <c r="E20" s="24">
        <v>21867568</v>
      </c>
      <c r="F20" s="25">
        <v>21867568</v>
      </c>
      <c r="G20" s="23">
        <v>21867568</v>
      </c>
      <c r="H20" s="24">
        <v>21867568</v>
      </c>
      <c r="I20" s="26">
        <v>21867568</v>
      </c>
      <c r="J20" s="27">
        <v>21867568</v>
      </c>
      <c r="K20" s="23">
        <v>21867568</v>
      </c>
      <c r="L20" s="24">
        <v>21867568</v>
      </c>
    </row>
    <row r="21" spans="1:12" ht="13.5" x14ac:dyDescent="0.25">
      <c r="A21" s="28" t="s">
        <v>38</v>
      </c>
      <c r="B21" s="22" t="s">
        <v>19</v>
      </c>
      <c r="C21" s="23">
        <v>195383778</v>
      </c>
      <c r="D21" s="23">
        <v>190733803</v>
      </c>
      <c r="E21" s="24">
        <v>35093576</v>
      </c>
      <c r="F21" s="25">
        <v>190094326</v>
      </c>
      <c r="G21" s="23">
        <v>35046758</v>
      </c>
      <c r="H21" s="24">
        <v>35046758</v>
      </c>
      <c r="I21" s="26">
        <v>183193520</v>
      </c>
      <c r="J21" s="27">
        <v>35044230</v>
      </c>
      <c r="K21" s="23">
        <v>34992367</v>
      </c>
      <c r="L21" s="24">
        <v>34937911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144352</v>
      </c>
      <c r="D23" s="23">
        <v>0</v>
      </c>
      <c r="E23" s="24">
        <v>0</v>
      </c>
      <c r="F23" s="25">
        <v>144352</v>
      </c>
      <c r="G23" s="23">
        <v>0</v>
      </c>
      <c r="H23" s="24">
        <v>0</v>
      </c>
      <c r="I23" s="26">
        <v>144352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1000</v>
      </c>
      <c r="D24" s="23">
        <v>1000</v>
      </c>
      <c r="E24" s="24">
        <v>1000</v>
      </c>
      <c r="F24" s="29">
        <v>1000</v>
      </c>
      <c r="G24" s="30">
        <v>1000</v>
      </c>
      <c r="H24" s="31">
        <v>1000</v>
      </c>
      <c r="I24" s="25">
        <v>1000</v>
      </c>
      <c r="J24" s="32">
        <v>1000</v>
      </c>
      <c r="K24" s="30">
        <v>1000</v>
      </c>
      <c r="L24" s="31">
        <v>1000</v>
      </c>
    </row>
    <row r="25" spans="1:12" ht="13.5" x14ac:dyDescent="0.25">
      <c r="A25" s="33" t="s">
        <v>41</v>
      </c>
      <c r="B25" s="40" t="s">
        <v>19</v>
      </c>
      <c r="C25" s="35">
        <f>SUM(C15:C24)</f>
        <v>17201480469</v>
      </c>
      <c r="D25" s="41">
        <f t="shared" ref="D25:L25" si="1">SUM(D15:D24)</f>
        <v>13823637696</v>
      </c>
      <c r="E25" s="42">
        <f t="shared" si="1"/>
        <v>15754747064</v>
      </c>
      <c r="F25" s="43">
        <f t="shared" si="1"/>
        <v>14532389855</v>
      </c>
      <c r="G25" s="41">
        <f t="shared" si="1"/>
        <v>16348861761</v>
      </c>
      <c r="H25" s="42">
        <f t="shared" si="1"/>
        <v>16348861761</v>
      </c>
      <c r="I25" s="44">
        <f t="shared" si="1"/>
        <v>15547528207</v>
      </c>
      <c r="J25" s="45">
        <f t="shared" si="1"/>
        <v>16187968926</v>
      </c>
      <c r="K25" s="41">
        <f t="shared" si="1"/>
        <v>16434512901</v>
      </c>
      <c r="L25" s="42">
        <f t="shared" si="1"/>
        <v>16860350021</v>
      </c>
    </row>
    <row r="26" spans="1:12" ht="13.5" x14ac:dyDescent="0.25">
      <c r="A26" s="33" t="s">
        <v>42</v>
      </c>
      <c r="B26" s="34" t="s">
        <v>19</v>
      </c>
      <c r="C26" s="35">
        <f>+C13+C25</f>
        <v>18739123718</v>
      </c>
      <c r="D26" s="35">
        <f t="shared" ref="D26:L26" si="2">+D13+D25</f>
        <v>15399749038</v>
      </c>
      <c r="E26" s="36">
        <f t="shared" si="2"/>
        <v>17253151664</v>
      </c>
      <c r="F26" s="37">
        <f t="shared" si="2"/>
        <v>16385078639</v>
      </c>
      <c r="G26" s="35">
        <f t="shared" si="2"/>
        <v>18600762958</v>
      </c>
      <c r="H26" s="36">
        <f t="shared" si="2"/>
        <v>18600762958</v>
      </c>
      <c r="I26" s="38">
        <f t="shared" si="2"/>
        <v>17248986406</v>
      </c>
      <c r="J26" s="39">
        <f t="shared" si="2"/>
        <v>18202627238</v>
      </c>
      <c r="K26" s="35">
        <f t="shared" si="2"/>
        <v>19172107526</v>
      </c>
      <c r="L26" s="36">
        <f t="shared" si="2"/>
        <v>20213579158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29740364</v>
      </c>
      <c r="D30" s="23">
        <v>30802875</v>
      </c>
      <c r="E30" s="24">
        <v>46141112</v>
      </c>
      <c r="F30" s="25">
        <v>5755549</v>
      </c>
      <c r="G30" s="23">
        <v>21052712</v>
      </c>
      <c r="H30" s="24">
        <v>21052712</v>
      </c>
      <c r="I30" s="26">
        <v>6557291</v>
      </c>
      <c r="J30" s="27">
        <v>27778472</v>
      </c>
      <c r="K30" s="23">
        <v>31077854</v>
      </c>
      <c r="L30" s="24">
        <v>34526057</v>
      </c>
    </row>
    <row r="31" spans="1:12" ht="13.5" x14ac:dyDescent="0.25">
      <c r="A31" s="28" t="s">
        <v>47</v>
      </c>
      <c r="B31" s="22" t="s">
        <v>19</v>
      </c>
      <c r="C31" s="23">
        <v>68065843</v>
      </c>
      <c r="D31" s="23">
        <v>67346080</v>
      </c>
      <c r="E31" s="24">
        <v>66794147</v>
      </c>
      <c r="F31" s="25">
        <v>67346089</v>
      </c>
      <c r="G31" s="23">
        <v>66794149</v>
      </c>
      <c r="H31" s="24">
        <v>66794149</v>
      </c>
      <c r="I31" s="26">
        <v>65539260</v>
      </c>
      <c r="J31" s="27">
        <v>66794149</v>
      </c>
      <c r="K31" s="23">
        <v>66794149</v>
      </c>
      <c r="L31" s="24">
        <v>66794149</v>
      </c>
    </row>
    <row r="32" spans="1:12" ht="13.5" x14ac:dyDescent="0.25">
      <c r="A32" s="28" t="s">
        <v>48</v>
      </c>
      <c r="B32" s="22" t="s">
        <v>49</v>
      </c>
      <c r="C32" s="23">
        <v>831356325</v>
      </c>
      <c r="D32" s="23">
        <v>829062583</v>
      </c>
      <c r="E32" s="24">
        <v>613278165</v>
      </c>
      <c r="F32" s="25">
        <v>857004201</v>
      </c>
      <c r="G32" s="23">
        <v>583959920</v>
      </c>
      <c r="H32" s="24">
        <v>583959920</v>
      </c>
      <c r="I32" s="26">
        <v>560129353</v>
      </c>
      <c r="J32" s="27">
        <v>660656310</v>
      </c>
      <c r="K32" s="23">
        <v>648613815</v>
      </c>
      <c r="L32" s="24">
        <v>717044308</v>
      </c>
    </row>
    <row r="33" spans="1:12" ht="13.5" x14ac:dyDescent="0.25">
      <c r="A33" s="28" t="s">
        <v>50</v>
      </c>
      <c r="B33" s="22" t="s">
        <v>51</v>
      </c>
      <c r="C33" s="23">
        <v>80537593</v>
      </c>
      <c r="D33" s="23">
        <v>155808220</v>
      </c>
      <c r="E33" s="24">
        <v>25771965</v>
      </c>
      <c r="F33" s="25">
        <v>156389305</v>
      </c>
      <c r="G33" s="23">
        <v>26573051</v>
      </c>
      <c r="H33" s="24">
        <v>26573051</v>
      </c>
      <c r="I33" s="26">
        <v>31694046</v>
      </c>
      <c r="J33" s="27">
        <v>26295966</v>
      </c>
      <c r="K33" s="23">
        <v>26819967</v>
      </c>
      <c r="L33" s="24">
        <v>27343966</v>
      </c>
    </row>
    <row r="34" spans="1:12" ht="13.5" x14ac:dyDescent="0.25">
      <c r="A34" s="28" t="s">
        <v>52</v>
      </c>
      <c r="B34" s="22" t="s">
        <v>19</v>
      </c>
      <c r="C34" s="23">
        <v>20664905</v>
      </c>
      <c r="D34" s="23">
        <v>22406619</v>
      </c>
      <c r="E34" s="24">
        <v>9116740</v>
      </c>
      <c r="F34" s="25">
        <v>36896820</v>
      </c>
      <c r="G34" s="23">
        <v>117267549</v>
      </c>
      <c r="H34" s="24">
        <v>117267549</v>
      </c>
      <c r="I34" s="26">
        <v>131487348</v>
      </c>
      <c r="J34" s="27">
        <v>117274850</v>
      </c>
      <c r="K34" s="23">
        <v>117424618</v>
      </c>
      <c r="L34" s="24">
        <v>117581875</v>
      </c>
    </row>
    <row r="35" spans="1:12" ht="13.5" x14ac:dyDescent="0.25">
      <c r="A35" s="28" t="s">
        <v>27</v>
      </c>
      <c r="B35" s="22" t="s">
        <v>19</v>
      </c>
      <c r="C35" s="23">
        <v>115084307</v>
      </c>
      <c r="D35" s="23">
        <v>111425098</v>
      </c>
      <c r="E35" s="24">
        <v>114651160</v>
      </c>
      <c r="F35" s="25">
        <v>537066304</v>
      </c>
      <c r="G35" s="23">
        <v>483710531</v>
      </c>
      <c r="H35" s="24">
        <v>483710531</v>
      </c>
      <c r="I35" s="26">
        <v>124814957</v>
      </c>
      <c r="J35" s="27">
        <v>515625560</v>
      </c>
      <c r="K35" s="23">
        <v>963330206</v>
      </c>
      <c r="L35" s="24">
        <v>1463966595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1145449337</v>
      </c>
      <c r="D37" s="35">
        <f t="shared" ref="D37:L37" si="3">SUM(D29:D36)</f>
        <v>1216851475</v>
      </c>
      <c r="E37" s="36">
        <f t="shared" si="3"/>
        <v>875753289</v>
      </c>
      <c r="F37" s="37">
        <f t="shared" si="3"/>
        <v>1660458268</v>
      </c>
      <c r="G37" s="35">
        <f t="shared" si="3"/>
        <v>1299357912</v>
      </c>
      <c r="H37" s="36">
        <f t="shared" si="3"/>
        <v>1299357912</v>
      </c>
      <c r="I37" s="38">
        <f t="shared" si="3"/>
        <v>920222255</v>
      </c>
      <c r="J37" s="39">
        <f t="shared" si="3"/>
        <v>1414425307</v>
      </c>
      <c r="K37" s="35">
        <f t="shared" si="3"/>
        <v>1854060609</v>
      </c>
      <c r="L37" s="36">
        <f t="shared" si="3"/>
        <v>2427256950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417702172</v>
      </c>
      <c r="D39" s="23">
        <v>387346324</v>
      </c>
      <c r="E39" s="24">
        <v>352265231</v>
      </c>
      <c r="F39" s="25">
        <v>387498162</v>
      </c>
      <c r="G39" s="23">
        <v>352265231</v>
      </c>
      <c r="H39" s="24">
        <v>352265231</v>
      </c>
      <c r="I39" s="26">
        <v>352265231</v>
      </c>
      <c r="J39" s="27">
        <v>319910021</v>
      </c>
      <c r="K39" s="23">
        <v>288832177</v>
      </c>
      <c r="L39" s="24">
        <v>254306117</v>
      </c>
    </row>
    <row r="40" spans="1:12" ht="13.5" x14ac:dyDescent="0.25">
      <c r="A40" s="28" t="s">
        <v>52</v>
      </c>
      <c r="B40" s="22" t="s">
        <v>57</v>
      </c>
      <c r="C40" s="23">
        <v>349107504</v>
      </c>
      <c r="D40" s="23">
        <v>340622322</v>
      </c>
      <c r="E40" s="24">
        <v>299567216</v>
      </c>
      <c r="F40" s="25">
        <v>181641315</v>
      </c>
      <c r="G40" s="23">
        <v>191551606</v>
      </c>
      <c r="H40" s="24">
        <v>191551606</v>
      </c>
      <c r="I40" s="26">
        <v>177196606</v>
      </c>
      <c r="J40" s="27">
        <v>192667356</v>
      </c>
      <c r="K40" s="23">
        <v>194878771</v>
      </c>
      <c r="L40" s="24">
        <v>198228860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204408000</v>
      </c>
      <c r="D42" s="23">
        <v>188093000</v>
      </c>
      <c r="E42" s="24">
        <v>214847000</v>
      </c>
      <c r="F42" s="25">
        <v>188093000</v>
      </c>
      <c r="G42" s="23">
        <v>214847000</v>
      </c>
      <c r="H42" s="24">
        <v>214847000</v>
      </c>
      <c r="I42" s="26">
        <v>214847000</v>
      </c>
      <c r="J42" s="27">
        <v>214847000</v>
      </c>
      <c r="K42" s="23">
        <v>214847000</v>
      </c>
      <c r="L42" s="24">
        <v>214847000</v>
      </c>
    </row>
    <row r="43" spans="1:12" ht="13.5" x14ac:dyDescent="0.25">
      <c r="A43" s="33" t="s">
        <v>60</v>
      </c>
      <c r="B43" s="40" t="s">
        <v>19</v>
      </c>
      <c r="C43" s="35">
        <f>SUM(C39:C42)</f>
        <v>971217676</v>
      </c>
      <c r="D43" s="41">
        <f t="shared" ref="D43:L43" si="4">SUM(D39:D42)</f>
        <v>916061646</v>
      </c>
      <c r="E43" s="42">
        <f t="shared" si="4"/>
        <v>866679447</v>
      </c>
      <c r="F43" s="43">
        <f t="shared" si="4"/>
        <v>757232477</v>
      </c>
      <c r="G43" s="41">
        <f t="shared" si="4"/>
        <v>758663837</v>
      </c>
      <c r="H43" s="42">
        <f t="shared" si="4"/>
        <v>758663837</v>
      </c>
      <c r="I43" s="43">
        <f t="shared" si="4"/>
        <v>744308837</v>
      </c>
      <c r="J43" s="45">
        <f t="shared" si="4"/>
        <v>727424377</v>
      </c>
      <c r="K43" s="41">
        <f t="shared" si="4"/>
        <v>698557948</v>
      </c>
      <c r="L43" s="42">
        <f t="shared" si="4"/>
        <v>667381977</v>
      </c>
    </row>
    <row r="44" spans="1:12" ht="13.5" x14ac:dyDescent="0.25">
      <c r="A44" s="33" t="s">
        <v>61</v>
      </c>
      <c r="B44" s="34" t="s">
        <v>19</v>
      </c>
      <c r="C44" s="35">
        <f>+C37+C43</f>
        <v>2116667013</v>
      </c>
      <c r="D44" s="35">
        <f t="shared" ref="D44:L44" si="5">+D37+D43</f>
        <v>2132913121</v>
      </c>
      <c r="E44" s="36">
        <f t="shared" si="5"/>
        <v>1742432736</v>
      </c>
      <c r="F44" s="37">
        <f t="shared" si="5"/>
        <v>2417690745</v>
      </c>
      <c r="G44" s="35">
        <f t="shared" si="5"/>
        <v>2058021749</v>
      </c>
      <c r="H44" s="36">
        <f t="shared" si="5"/>
        <v>2058021749</v>
      </c>
      <c r="I44" s="38">
        <f t="shared" si="5"/>
        <v>1664531092</v>
      </c>
      <c r="J44" s="39">
        <f t="shared" si="5"/>
        <v>2141849684</v>
      </c>
      <c r="K44" s="35">
        <f t="shared" si="5"/>
        <v>2552618557</v>
      </c>
      <c r="L44" s="36">
        <f t="shared" si="5"/>
        <v>3094638927</v>
      </c>
    </row>
    <row r="45" spans="1:12" ht="13.5" x14ac:dyDescent="0.25">
      <c r="A45" s="47" t="s">
        <v>62</v>
      </c>
      <c r="B45" s="48" t="s">
        <v>63</v>
      </c>
      <c r="C45" s="49">
        <f>+C26-C44</f>
        <v>16622456705</v>
      </c>
      <c r="D45" s="49">
        <f t="shared" ref="D45:L45" si="6">+D26-D44</f>
        <v>13266835917</v>
      </c>
      <c r="E45" s="50">
        <f t="shared" si="6"/>
        <v>15510718928</v>
      </c>
      <c r="F45" s="51">
        <f t="shared" si="6"/>
        <v>13967387894</v>
      </c>
      <c r="G45" s="49">
        <f t="shared" si="6"/>
        <v>16542741209</v>
      </c>
      <c r="H45" s="50">
        <f t="shared" si="6"/>
        <v>16542741209</v>
      </c>
      <c r="I45" s="52">
        <f t="shared" si="6"/>
        <v>15584455314</v>
      </c>
      <c r="J45" s="53">
        <f t="shared" si="6"/>
        <v>16060777554</v>
      </c>
      <c r="K45" s="49">
        <f t="shared" si="6"/>
        <v>16619488969</v>
      </c>
      <c r="L45" s="50">
        <f t="shared" si="6"/>
        <v>17118940231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6457787805</v>
      </c>
      <c r="D47" s="23">
        <v>5841085828</v>
      </c>
      <c r="E47" s="24">
        <v>5268365212</v>
      </c>
      <c r="F47" s="25">
        <v>6308275889</v>
      </c>
      <c r="G47" s="23">
        <v>6300387672</v>
      </c>
      <c r="H47" s="24">
        <v>6300387672</v>
      </c>
      <c r="I47" s="26">
        <v>5250755474</v>
      </c>
      <c r="J47" s="27">
        <v>5818423916</v>
      </c>
      <c r="K47" s="23">
        <v>6377135384</v>
      </c>
      <c r="L47" s="24">
        <v>6876586619</v>
      </c>
    </row>
    <row r="48" spans="1:12" ht="13.5" x14ac:dyDescent="0.25">
      <c r="A48" s="28" t="s">
        <v>67</v>
      </c>
      <c r="B48" s="22" t="s">
        <v>68</v>
      </c>
      <c r="C48" s="23">
        <v>10170195998</v>
      </c>
      <c r="D48" s="23">
        <v>7519402438</v>
      </c>
      <c r="E48" s="24">
        <v>10242353680</v>
      </c>
      <c r="F48" s="25">
        <v>7659112137</v>
      </c>
      <c r="G48" s="23">
        <v>10242353680</v>
      </c>
      <c r="H48" s="24">
        <v>10242353680</v>
      </c>
      <c r="I48" s="26">
        <v>10333699826</v>
      </c>
      <c r="J48" s="27">
        <v>10242353680</v>
      </c>
      <c r="K48" s="23">
        <v>10242353680</v>
      </c>
      <c r="L48" s="24">
        <v>10242353680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16627983803</v>
      </c>
      <c r="D50" s="56">
        <f t="shared" ref="D50:L50" si="7">SUM(D47:D49)</f>
        <v>13360488266</v>
      </c>
      <c r="E50" s="57">
        <f t="shared" si="7"/>
        <v>15510718892</v>
      </c>
      <c r="F50" s="58">
        <f t="shared" si="7"/>
        <v>13967388026</v>
      </c>
      <c r="G50" s="56">
        <f t="shared" si="7"/>
        <v>16542741352</v>
      </c>
      <c r="H50" s="57">
        <f t="shared" si="7"/>
        <v>16542741352</v>
      </c>
      <c r="I50" s="59">
        <f t="shared" si="7"/>
        <v>15584455300</v>
      </c>
      <c r="J50" s="60">
        <f t="shared" si="7"/>
        <v>16060777596</v>
      </c>
      <c r="K50" s="56">
        <f t="shared" si="7"/>
        <v>16619489064</v>
      </c>
      <c r="L50" s="57">
        <f t="shared" si="7"/>
        <v>17118940299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294987295</v>
      </c>
      <c r="D6" s="23">
        <v>404426541</v>
      </c>
      <c r="E6" s="24">
        <v>546942764</v>
      </c>
      <c r="F6" s="25">
        <v>512724149</v>
      </c>
      <c r="G6" s="23">
        <v>819555926</v>
      </c>
      <c r="H6" s="24">
        <v>819555926</v>
      </c>
      <c r="I6" s="26">
        <v>738653813</v>
      </c>
      <c r="J6" s="27">
        <v>821867283</v>
      </c>
      <c r="K6" s="23">
        <v>1022570848</v>
      </c>
      <c r="L6" s="24">
        <v>1198918347</v>
      </c>
    </row>
    <row r="7" spans="1:12" ht="13.5" x14ac:dyDescent="0.25">
      <c r="A7" s="28" t="s">
        <v>22</v>
      </c>
      <c r="B7" s="22" t="s">
        <v>9</v>
      </c>
      <c r="C7" s="23">
        <v>44089979</v>
      </c>
      <c r="D7" s="23">
        <v>29611029</v>
      </c>
      <c r="E7" s="24">
        <v>20454901</v>
      </c>
      <c r="F7" s="25">
        <v>29000000</v>
      </c>
      <c r="G7" s="23">
        <v>17716380</v>
      </c>
      <c r="H7" s="24">
        <v>17716380</v>
      </c>
      <c r="I7" s="26">
        <v>12838094</v>
      </c>
      <c r="J7" s="27">
        <v>321798675</v>
      </c>
      <c r="K7" s="23">
        <v>961083198</v>
      </c>
      <c r="L7" s="24">
        <v>1059153468</v>
      </c>
    </row>
    <row r="8" spans="1:12" ht="13.5" x14ac:dyDescent="0.25">
      <c r="A8" s="28" t="s">
        <v>23</v>
      </c>
      <c r="B8" s="22" t="s">
        <v>9</v>
      </c>
      <c r="C8" s="23">
        <v>81418561</v>
      </c>
      <c r="D8" s="23">
        <v>17081086</v>
      </c>
      <c r="E8" s="24">
        <v>10427590</v>
      </c>
      <c r="F8" s="25">
        <v>35139398</v>
      </c>
      <c r="G8" s="23">
        <v>-2813376</v>
      </c>
      <c r="H8" s="24">
        <v>-2813376</v>
      </c>
      <c r="I8" s="26">
        <v>20271935</v>
      </c>
      <c r="J8" s="27">
        <v>16954997</v>
      </c>
      <c r="K8" s="23">
        <v>17734927</v>
      </c>
      <c r="L8" s="24">
        <v>18550735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111453932</v>
      </c>
      <c r="D10" s="23">
        <v>107660055</v>
      </c>
      <c r="E10" s="24">
        <v>106259836</v>
      </c>
      <c r="F10" s="25">
        <v>122395456</v>
      </c>
      <c r="G10" s="23">
        <v>86784318</v>
      </c>
      <c r="H10" s="24">
        <v>86784318</v>
      </c>
      <c r="I10" s="26">
        <v>106654677</v>
      </c>
      <c r="J10" s="27">
        <v>102520302</v>
      </c>
      <c r="K10" s="23">
        <v>103222395</v>
      </c>
      <c r="L10" s="24">
        <v>104708318</v>
      </c>
    </row>
    <row r="11" spans="1:12" ht="13.5" x14ac:dyDescent="0.25">
      <c r="A11" s="28" t="s">
        <v>27</v>
      </c>
      <c r="B11" s="22" t="s">
        <v>19</v>
      </c>
      <c r="C11" s="23">
        <v>15294708</v>
      </c>
      <c r="D11" s="23">
        <v>23183783</v>
      </c>
      <c r="E11" s="24">
        <v>19079196</v>
      </c>
      <c r="F11" s="29">
        <v>9933330</v>
      </c>
      <c r="G11" s="30">
        <v>40921082</v>
      </c>
      <c r="H11" s="31">
        <v>40921082</v>
      </c>
      <c r="I11" s="26">
        <v>21356793</v>
      </c>
      <c r="J11" s="32">
        <v>26673139</v>
      </c>
      <c r="K11" s="30">
        <v>27900103</v>
      </c>
      <c r="L11" s="31">
        <v>29183510</v>
      </c>
    </row>
    <row r="12" spans="1:12" ht="13.5" x14ac:dyDescent="0.25">
      <c r="A12" s="28" t="s">
        <v>28</v>
      </c>
      <c r="B12" s="22" t="s">
        <v>19</v>
      </c>
      <c r="C12" s="23">
        <v>1549529</v>
      </c>
      <c r="D12" s="23">
        <v>4334117</v>
      </c>
      <c r="E12" s="24">
        <v>3510165</v>
      </c>
      <c r="F12" s="25">
        <v>0</v>
      </c>
      <c r="G12" s="23">
        <v>8916984</v>
      </c>
      <c r="H12" s="24">
        <v>8916984</v>
      </c>
      <c r="I12" s="26">
        <v>4470193</v>
      </c>
      <c r="J12" s="27">
        <v>2687367</v>
      </c>
      <c r="K12" s="23">
        <v>2810985</v>
      </c>
      <c r="L12" s="24">
        <v>2940291</v>
      </c>
    </row>
    <row r="13" spans="1:12" ht="13.5" x14ac:dyDescent="0.25">
      <c r="A13" s="33" t="s">
        <v>29</v>
      </c>
      <c r="B13" s="34" t="s">
        <v>19</v>
      </c>
      <c r="C13" s="35">
        <f>SUM(C6:C12)</f>
        <v>548794004</v>
      </c>
      <c r="D13" s="35">
        <f t="shared" ref="D13:L13" si="0">SUM(D6:D12)</f>
        <v>586296611</v>
      </c>
      <c r="E13" s="36">
        <f t="shared" si="0"/>
        <v>706674452</v>
      </c>
      <c r="F13" s="37">
        <f t="shared" si="0"/>
        <v>709192333</v>
      </c>
      <c r="G13" s="35">
        <f t="shared" si="0"/>
        <v>971081314</v>
      </c>
      <c r="H13" s="36">
        <f t="shared" si="0"/>
        <v>971081314</v>
      </c>
      <c r="I13" s="38">
        <f t="shared" si="0"/>
        <v>904245505</v>
      </c>
      <c r="J13" s="39">
        <f t="shared" si="0"/>
        <v>1292501763</v>
      </c>
      <c r="K13" s="35">
        <f t="shared" si="0"/>
        <v>2135322456</v>
      </c>
      <c r="L13" s="36">
        <f t="shared" si="0"/>
        <v>2413454669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150000000</v>
      </c>
      <c r="D15" s="23">
        <v>150000000</v>
      </c>
      <c r="E15" s="24">
        <v>139500000</v>
      </c>
      <c r="F15" s="25">
        <v>0</v>
      </c>
      <c r="G15" s="23">
        <v>0</v>
      </c>
      <c r="H15" s="24">
        <v>0</v>
      </c>
      <c r="I15" s="26">
        <v>139500000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102125000</v>
      </c>
      <c r="D16" s="23">
        <v>108452669</v>
      </c>
      <c r="E16" s="24">
        <v>112361815</v>
      </c>
      <c r="F16" s="25">
        <v>119014500</v>
      </c>
      <c r="G16" s="23">
        <v>130501130</v>
      </c>
      <c r="H16" s="24">
        <v>130501130</v>
      </c>
      <c r="I16" s="26">
        <v>112361815</v>
      </c>
      <c r="J16" s="27">
        <v>150757815</v>
      </c>
      <c r="K16" s="23">
        <v>227642177</v>
      </c>
      <c r="L16" s="24">
        <v>183364236</v>
      </c>
    </row>
    <row r="17" spans="1:12" ht="13.5" x14ac:dyDescent="0.25">
      <c r="A17" s="28" t="s">
        <v>33</v>
      </c>
      <c r="B17" s="22" t="s">
        <v>34</v>
      </c>
      <c r="C17" s="23">
        <v>713354577</v>
      </c>
      <c r="D17" s="23">
        <v>739716203</v>
      </c>
      <c r="E17" s="24">
        <v>753258791</v>
      </c>
      <c r="F17" s="29">
        <v>1002691989</v>
      </c>
      <c r="G17" s="30">
        <v>932851213</v>
      </c>
      <c r="H17" s="31">
        <v>932851213</v>
      </c>
      <c r="I17" s="26">
        <v>747730655</v>
      </c>
      <c r="J17" s="32">
        <v>925822875</v>
      </c>
      <c r="K17" s="30">
        <v>1019788561</v>
      </c>
      <c r="L17" s="31">
        <v>1082594133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183684</v>
      </c>
      <c r="D20" s="23">
        <v>183684</v>
      </c>
      <c r="E20" s="24">
        <v>183684</v>
      </c>
      <c r="F20" s="25">
        <v>183684</v>
      </c>
      <c r="G20" s="23">
        <v>183684</v>
      </c>
      <c r="H20" s="24">
        <v>183684</v>
      </c>
      <c r="I20" s="26">
        <v>183684</v>
      </c>
      <c r="J20" s="27">
        <v>183684</v>
      </c>
      <c r="K20" s="23">
        <v>183684</v>
      </c>
      <c r="L20" s="24">
        <v>183684</v>
      </c>
    </row>
    <row r="21" spans="1:12" ht="13.5" x14ac:dyDescent="0.25">
      <c r="A21" s="28" t="s">
        <v>38</v>
      </c>
      <c r="B21" s="22" t="s">
        <v>19</v>
      </c>
      <c r="C21" s="23">
        <v>154754</v>
      </c>
      <c r="D21" s="23">
        <v>154754</v>
      </c>
      <c r="E21" s="24">
        <v>11054</v>
      </c>
      <c r="F21" s="25">
        <v>5654754</v>
      </c>
      <c r="G21" s="23">
        <v>-5632646</v>
      </c>
      <c r="H21" s="24">
        <v>-5632646</v>
      </c>
      <c r="I21" s="26">
        <v>11054</v>
      </c>
      <c r="J21" s="27">
        <v>2511054</v>
      </c>
      <c r="K21" s="23">
        <v>11562</v>
      </c>
      <c r="L21" s="24">
        <v>12094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965818015</v>
      </c>
      <c r="D25" s="41">
        <f t="shared" ref="D25:L25" si="1">SUM(D15:D24)</f>
        <v>998507310</v>
      </c>
      <c r="E25" s="42">
        <f t="shared" si="1"/>
        <v>1005315344</v>
      </c>
      <c r="F25" s="43">
        <f t="shared" si="1"/>
        <v>1127544927</v>
      </c>
      <c r="G25" s="41">
        <f t="shared" si="1"/>
        <v>1057903381</v>
      </c>
      <c r="H25" s="42">
        <f t="shared" si="1"/>
        <v>1057903381</v>
      </c>
      <c r="I25" s="44">
        <f t="shared" si="1"/>
        <v>999787208</v>
      </c>
      <c r="J25" s="45">
        <f t="shared" si="1"/>
        <v>1079275428</v>
      </c>
      <c r="K25" s="41">
        <f t="shared" si="1"/>
        <v>1247625984</v>
      </c>
      <c r="L25" s="42">
        <f t="shared" si="1"/>
        <v>1266154147</v>
      </c>
    </row>
    <row r="26" spans="1:12" ht="13.5" x14ac:dyDescent="0.25">
      <c r="A26" s="33" t="s">
        <v>42</v>
      </c>
      <c r="B26" s="34" t="s">
        <v>19</v>
      </c>
      <c r="C26" s="35">
        <f>+C13+C25</f>
        <v>1514612019</v>
      </c>
      <c r="D26" s="35">
        <f t="shared" ref="D26:L26" si="2">+D13+D25</f>
        <v>1584803921</v>
      </c>
      <c r="E26" s="36">
        <f t="shared" si="2"/>
        <v>1711989796</v>
      </c>
      <c r="F26" s="37">
        <f t="shared" si="2"/>
        <v>1836737260</v>
      </c>
      <c r="G26" s="35">
        <f t="shared" si="2"/>
        <v>2028984695</v>
      </c>
      <c r="H26" s="36">
        <f t="shared" si="2"/>
        <v>2028984695</v>
      </c>
      <c r="I26" s="38">
        <f t="shared" si="2"/>
        <v>1904032713</v>
      </c>
      <c r="J26" s="39">
        <f t="shared" si="2"/>
        <v>2371777191</v>
      </c>
      <c r="K26" s="35">
        <f t="shared" si="2"/>
        <v>3382948440</v>
      </c>
      <c r="L26" s="36">
        <f t="shared" si="2"/>
        <v>3679608816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-238138</v>
      </c>
      <c r="D30" s="23">
        <v>-238138</v>
      </c>
      <c r="E30" s="24">
        <v>-238138</v>
      </c>
      <c r="F30" s="25">
        <v>0</v>
      </c>
      <c r="G30" s="23">
        <v>0</v>
      </c>
      <c r="H30" s="24">
        <v>0</v>
      </c>
      <c r="I30" s="26">
        <v>-238138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2152077</v>
      </c>
      <c r="D31" s="23">
        <v>2197677</v>
      </c>
      <c r="E31" s="24">
        <v>2251090</v>
      </c>
      <c r="F31" s="25">
        <v>2307738</v>
      </c>
      <c r="G31" s="23">
        <v>2307738</v>
      </c>
      <c r="H31" s="24">
        <v>2307738</v>
      </c>
      <c r="I31" s="26">
        <v>2309790</v>
      </c>
      <c r="J31" s="27">
        <v>2420817</v>
      </c>
      <c r="K31" s="23">
        <v>2532174</v>
      </c>
      <c r="L31" s="24">
        <v>2648655</v>
      </c>
    </row>
    <row r="32" spans="1:12" ht="13.5" x14ac:dyDescent="0.25">
      <c r="A32" s="28" t="s">
        <v>48</v>
      </c>
      <c r="B32" s="22" t="s">
        <v>49</v>
      </c>
      <c r="C32" s="23">
        <v>228874361</v>
      </c>
      <c r="D32" s="23">
        <v>231466062</v>
      </c>
      <c r="E32" s="24">
        <v>230160496</v>
      </c>
      <c r="F32" s="25">
        <v>76059825</v>
      </c>
      <c r="G32" s="23">
        <v>391525961</v>
      </c>
      <c r="H32" s="24">
        <v>391525961</v>
      </c>
      <c r="I32" s="26">
        <v>195698516</v>
      </c>
      <c r="J32" s="27">
        <v>461390793</v>
      </c>
      <c r="K32" s="23">
        <v>482614769</v>
      </c>
      <c r="L32" s="24">
        <v>504815051</v>
      </c>
    </row>
    <row r="33" spans="1:12" ht="13.5" x14ac:dyDescent="0.25">
      <c r="A33" s="28" t="s">
        <v>50</v>
      </c>
      <c r="B33" s="22" t="s">
        <v>51</v>
      </c>
      <c r="C33" s="23">
        <v>20646965</v>
      </c>
      <c r="D33" s="23">
        <v>21843119</v>
      </c>
      <c r="E33" s="24">
        <v>32191495</v>
      </c>
      <c r="F33" s="25">
        <v>24469498</v>
      </c>
      <c r="G33" s="23">
        <v>57066694</v>
      </c>
      <c r="H33" s="24">
        <v>57066694</v>
      </c>
      <c r="I33" s="26">
        <v>68623369</v>
      </c>
      <c r="J33" s="27">
        <v>45912027</v>
      </c>
      <c r="K33" s="23">
        <v>47246712</v>
      </c>
      <c r="L33" s="24">
        <v>52746555</v>
      </c>
    </row>
    <row r="34" spans="1:12" ht="13.5" x14ac:dyDescent="0.25">
      <c r="A34" s="28" t="s">
        <v>52</v>
      </c>
      <c r="B34" s="22" t="s">
        <v>19</v>
      </c>
      <c r="C34" s="23">
        <v>21982834</v>
      </c>
      <c r="D34" s="23">
        <v>18475590</v>
      </c>
      <c r="E34" s="24">
        <v>17784546</v>
      </c>
      <c r="F34" s="25">
        <v>500000</v>
      </c>
      <c r="G34" s="23">
        <v>40575874</v>
      </c>
      <c r="H34" s="24">
        <v>40575874</v>
      </c>
      <c r="I34" s="26">
        <v>17784546</v>
      </c>
      <c r="J34" s="27">
        <v>21544295</v>
      </c>
      <c r="K34" s="23">
        <v>22535332</v>
      </c>
      <c r="L34" s="24">
        <v>23571958</v>
      </c>
    </row>
    <row r="35" spans="1:12" ht="13.5" x14ac:dyDescent="0.25">
      <c r="A35" s="28" t="s">
        <v>27</v>
      </c>
      <c r="B35" s="22" t="s">
        <v>19</v>
      </c>
      <c r="C35" s="23">
        <v>12632364</v>
      </c>
      <c r="D35" s="23">
        <v>15390553</v>
      </c>
      <c r="E35" s="24">
        <v>16683892</v>
      </c>
      <c r="F35" s="25">
        <v>0</v>
      </c>
      <c r="G35" s="23">
        <v>43172200</v>
      </c>
      <c r="H35" s="24">
        <v>43172200</v>
      </c>
      <c r="I35" s="26">
        <v>24788486</v>
      </c>
      <c r="J35" s="27">
        <v>22643818</v>
      </c>
      <c r="K35" s="23">
        <v>23685434</v>
      </c>
      <c r="L35" s="24">
        <v>24774965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286050463</v>
      </c>
      <c r="D37" s="35">
        <f t="shared" ref="D37:L37" si="3">SUM(D29:D36)</f>
        <v>289134863</v>
      </c>
      <c r="E37" s="36">
        <f t="shared" si="3"/>
        <v>298833381</v>
      </c>
      <c r="F37" s="37">
        <f t="shared" si="3"/>
        <v>103337061</v>
      </c>
      <c r="G37" s="35">
        <f t="shared" si="3"/>
        <v>534648467</v>
      </c>
      <c r="H37" s="36">
        <f t="shared" si="3"/>
        <v>534648467</v>
      </c>
      <c r="I37" s="38">
        <f t="shared" si="3"/>
        <v>308966569</v>
      </c>
      <c r="J37" s="39">
        <f t="shared" si="3"/>
        <v>553911750</v>
      </c>
      <c r="K37" s="35">
        <f t="shared" si="3"/>
        <v>578614421</v>
      </c>
      <c r="L37" s="36">
        <f t="shared" si="3"/>
        <v>608557184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238138</v>
      </c>
      <c r="D39" s="23">
        <v>238138</v>
      </c>
      <c r="E39" s="24">
        <v>238138</v>
      </c>
      <c r="F39" s="25">
        <v>0</v>
      </c>
      <c r="G39" s="23">
        <v>0</v>
      </c>
      <c r="H39" s="24">
        <v>0</v>
      </c>
      <c r="I39" s="26">
        <v>238138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7771737</v>
      </c>
      <c r="G40" s="23">
        <v>-7771737</v>
      </c>
      <c r="H40" s="24">
        <v>-7771737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238138</v>
      </c>
      <c r="D43" s="41">
        <f t="shared" ref="D43:L43" si="4">SUM(D39:D42)</f>
        <v>238138</v>
      </c>
      <c r="E43" s="42">
        <f t="shared" si="4"/>
        <v>238138</v>
      </c>
      <c r="F43" s="43">
        <f t="shared" si="4"/>
        <v>7771737</v>
      </c>
      <c r="G43" s="41">
        <f t="shared" si="4"/>
        <v>-7771737</v>
      </c>
      <c r="H43" s="42">
        <f t="shared" si="4"/>
        <v>-7771737</v>
      </c>
      <c r="I43" s="43">
        <f t="shared" si="4"/>
        <v>238138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286288601</v>
      </c>
      <c r="D44" s="35">
        <f t="shared" ref="D44:L44" si="5">+D37+D43</f>
        <v>289373001</v>
      </c>
      <c r="E44" s="36">
        <f t="shared" si="5"/>
        <v>299071519</v>
      </c>
      <c r="F44" s="37">
        <f t="shared" si="5"/>
        <v>111108798</v>
      </c>
      <c r="G44" s="35">
        <f t="shared" si="5"/>
        <v>526876730</v>
      </c>
      <c r="H44" s="36">
        <f t="shared" si="5"/>
        <v>526876730</v>
      </c>
      <c r="I44" s="38">
        <f t="shared" si="5"/>
        <v>309204707</v>
      </c>
      <c r="J44" s="39">
        <f t="shared" si="5"/>
        <v>553911750</v>
      </c>
      <c r="K44" s="35">
        <f t="shared" si="5"/>
        <v>578614421</v>
      </c>
      <c r="L44" s="36">
        <f t="shared" si="5"/>
        <v>608557184</v>
      </c>
    </row>
    <row r="45" spans="1:12" ht="13.5" x14ac:dyDescent="0.25">
      <c r="A45" s="47" t="s">
        <v>62</v>
      </c>
      <c r="B45" s="48" t="s">
        <v>63</v>
      </c>
      <c r="C45" s="49">
        <f>+C26-C44</f>
        <v>1228323418</v>
      </c>
      <c r="D45" s="49">
        <f t="shared" ref="D45:L45" si="6">+D26-D44</f>
        <v>1295430920</v>
      </c>
      <c r="E45" s="50">
        <f t="shared" si="6"/>
        <v>1412918277</v>
      </c>
      <c r="F45" s="51">
        <f t="shared" si="6"/>
        <v>1725628462</v>
      </c>
      <c r="G45" s="49">
        <f t="shared" si="6"/>
        <v>1502107965</v>
      </c>
      <c r="H45" s="50">
        <f t="shared" si="6"/>
        <v>1502107965</v>
      </c>
      <c r="I45" s="52">
        <f t="shared" si="6"/>
        <v>1594828006</v>
      </c>
      <c r="J45" s="53">
        <f t="shared" si="6"/>
        <v>1817865441</v>
      </c>
      <c r="K45" s="49">
        <f t="shared" si="6"/>
        <v>2804334019</v>
      </c>
      <c r="L45" s="50">
        <f t="shared" si="6"/>
        <v>3071051632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1332885458</v>
      </c>
      <c r="D47" s="23">
        <v>1295430921</v>
      </c>
      <c r="E47" s="24">
        <v>1449694424</v>
      </c>
      <c r="F47" s="25">
        <v>1625749233</v>
      </c>
      <c r="G47" s="23">
        <v>1365576539</v>
      </c>
      <c r="H47" s="24">
        <v>1365576539</v>
      </c>
      <c r="I47" s="26">
        <v>1598966831</v>
      </c>
      <c r="J47" s="27">
        <v>1570233943</v>
      </c>
      <c r="K47" s="23">
        <v>2556502857</v>
      </c>
      <c r="L47" s="24">
        <v>2753281940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-200000000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1332885458</v>
      </c>
      <c r="D50" s="56">
        <f t="shared" ref="D50:L50" si="7">SUM(D47:D49)</f>
        <v>1295430921</v>
      </c>
      <c r="E50" s="57">
        <f t="shared" si="7"/>
        <v>1449694424</v>
      </c>
      <c r="F50" s="58">
        <f t="shared" si="7"/>
        <v>1425749233</v>
      </c>
      <c r="G50" s="56">
        <f t="shared" si="7"/>
        <v>1365576539</v>
      </c>
      <c r="H50" s="57">
        <f t="shared" si="7"/>
        <v>1365576539</v>
      </c>
      <c r="I50" s="59">
        <f t="shared" si="7"/>
        <v>1598966831</v>
      </c>
      <c r="J50" s="60">
        <f t="shared" si="7"/>
        <v>1570233943</v>
      </c>
      <c r="K50" s="56">
        <f t="shared" si="7"/>
        <v>2556502857</v>
      </c>
      <c r="L50" s="57">
        <f t="shared" si="7"/>
        <v>2753281940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353904030</v>
      </c>
      <c r="D6" s="23">
        <v>427265907</v>
      </c>
      <c r="E6" s="24">
        <v>493700445</v>
      </c>
      <c r="F6" s="25">
        <v>371239361</v>
      </c>
      <c r="G6" s="23">
        <v>528639845</v>
      </c>
      <c r="H6" s="24">
        <v>528639845</v>
      </c>
      <c r="I6" s="26">
        <v>580733275</v>
      </c>
      <c r="J6" s="27">
        <v>407532245</v>
      </c>
      <c r="K6" s="23">
        <v>385729345</v>
      </c>
      <c r="L6" s="24">
        <v>359159145</v>
      </c>
    </row>
    <row r="7" spans="1:12" ht="13.5" x14ac:dyDescent="0.25">
      <c r="A7" s="28" t="s">
        <v>22</v>
      </c>
      <c r="B7" s="22" t="s">
        <v>9</v>
      </c>
      <c r="C7" s="23">
        <v>92218978</v>
      </c>
      <c r="D7" s="23">
        <v>154077789</v>
      </c>
      <c r="E7" s="24">
        <v>170270848</v>
      </c>
      <c r="F7" s="25">
        <v>114283442</v>
      </c>
      <c r="G7" s="23">
        <v>90420446</v>
      </c>
      <c r="H7" s="24">
        <v>90420446</v>
      </c>
      <c r="I7" s="26">
        <v>267653796</v>
      </c>
      <c r="J7" s="27">
        <v>84209046</v>
      </c>
      <c r="K7" s="23">
        <v>77915946</v>
      </c>
      <c r="L7" s="24">
        <v>79134146</v>
      </c>
    </row>
    <row r="8" spans="1:12" ht="13.5" x14ac:dyDescent="0.25">
      <c r="A8" s="28" t="s">
        <v>23</v>
      </c>
      <c r="B8" s="22" t="s">
        <v>9</v>
      </c>
      <c r="C8" s="23">
        <v>31405964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3147373</v>
      </c>
      <c r="D10" s="23">
        <v>3437036</v>
      </c>
      <c r="E10" s="24">
        <v>7426004</v>
      </c>
      <c r="F10" s="25">
        <v>3437034</v>
      </c>
      <c r="G10" s="23">
        <v>2633501</v>
      </c>
      <c r="H10" s="24">
        <v>2633501</v>
      </c>
      <c r="I10" s="26">
        <v>44757507</v>
      </c>
      <c r="J10" s="27">
        <v>2633501</v>
      </c>
      <c r="K10" s="23">
        <v>2633501</v>
      </c>
      <c r="L10" s="24">
        <v>2633501</v>
      </c>
    </row>
    <row r="11" spans="1:12" ht="13.5" x14ac:dyDescent="0.25">
      <c r="A11" s="28" t="s">
        <v>27</v>
      </c>
      <c r="B11" s="22" t="s">
        <v>19</v>
      </c>
      <c r="C11" s="23">
        <v>35224729</v>
      </c>
      <c r="D11" s="23">
        <v>34866197</v>
      </c>
      <c r="E11" s="24">
        <v>38634161</v>
      </c>
      <c r="F11" s="29">
        <v>34201819</v>
      </c>
      <c r="G11" s="30">
        <v>32351334</v>
      </c>
      <c r="H11" s="31">
        <v>32351334</v>
      </c>
      <c r="I11" s="26">
        <v>20623736</v>
      </c>
      <c r="J11" s="32">
        <v>28351334</v>
      </c>
      <c r="K11" s="30">
        <v>24351334</v>
      </c>
      <c r="L11" s="31">
        <v>28351334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515901074</v>
      </c>
      <c r="D13" s="35">
        <f t="shared" ref="D13:L13" si="0">SUM(D6:D12)</f>
        <v>619646929</v>
      </c>
      <c r="E13" s="36">
        <f t="shared" si="0"/>
        <v>710031458</v>
      </c>
      <c r="F13" s="37">
        <f t="shared" si="0"/>
        <v>523161656</v>
      </c>
      <c r="G13" s="35">
        <f t="shared" si="0"/>
        <v>654045126</v>
      </c>
      <c r="H13" s="36">
        <f t="shared" si="0"/>
        <v>654045126</v>
      </c>
      <c r="I13" s="38">
        <f t="shared" si="0"/>
        <v>913768314</v>
      </c>
      <c r="J13" s="39">
        <f t="shared" si="0"/>
        <v>522726126</v>
      </c>
      <c r="K13" s="35">
        <f t="shared" si="0"/>
        <v>490630126</v>
      </c>
      <c r="L13" s="36">
        <f t="shared" si="0"/>
        <v>469278126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3156754859</v>
      </c>
      <c r="D17" s="23">
        <v>3455403346</v>
      </c>
      <c r="E17" s="24">
        <v>3804201114</v>
      </c>
      <c r="F17" s="29">
        <v>4065191349</v>
      </c>
      <c r="G17" s="30">
        <v>4205334120</v>
      </c>
      <c r="H17" s="31">
        <v>4205334120</v>
      </c>
      <c r="I17" s="26">
        <v>4225885591</v>
      </c>
      <c r="J17" s="32">
        <v>4445209120</v>
      </c>
      <c r="K17" s="30">
        <v>4624749120</v>
      </c>
      <c r="L17" s="31">
        <v>4823841120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70716</v>
      </c>
      <c r="E20" s="24">
        <v>70716</v>
      </c>
      <c r="F20" s="25">
        <v>70716</v>
      </c>
      <c r="G20" s="23">
        <v>70716</v>
      </c>
      <c r="H20" s="24">
        <v>70716</v>
      </c>
      <c r="I20" s="26">
        <v>70716</v>
      </c>
      <c r="J20" s="27">
        <v>70716</v>
      </c>
      <c r="K20" s="23">
        <v>70716</v>
      </c>
      <c r="L20" s="24">
        <v>70716</v>
      </c>
    </row>
    <row r="21" spans="1:12" ht="13.5" x14ac:dyDescent="0.25">
      <c r="A21" s="28" t="s">
        <v>38</v>
      </c>
      <c r="B21" s="22" t="s">
        <v>19</v>
      </c>
      <c r="C21" s="23">
        <v>4496616</v>
      </c>
      <c r="D21" s="23">
        <v>3510987</v>
      </c>
      <c r="E21" s="24">
        <v>2549601</v>
      </c>
      <c r="F21" s="25">
        <v>8328874</v>
      </c>
      <c r="G21" s="23">
        <v>3528601</v>
      </c>
      <c r="H21" s="24">
        <v>3528601</v>
      </c>
      <c r="I21" s="26">
        <v>2160650</v>
      </c>
      <c r="J21" s="27">
        <v>2904601</v>
      </c>
      <c r="K21" s="23">
        <v>3172601</v>
      </c>
      <c r="L21" s="24">
        <v>2321601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3161251475</v>
      </c>
      <c r="D25" s="41">
        <f t="shared" ref="D25:L25" si="1">SUM(D15:D24)</f>
        <v>3458985049</v>
      </c>
      <c r="E25" s="42">
        <f t="shared" si="1"/>
        <v>3806821431</v>
      </c>
      <c r="F25" s="43">
        <f t="shared" si="1"/>
        <v>4073590939</v>
      </c>
      <c r="G25" s="41">
        <f t="shared" si="1"/>
        <v>4208933437</v>
      </c>
      <c r="H25" s="42">
        <f t="shared" si="1"/>
        <v>4208933437</v>
      </c>
      <c r="I25" s="44">
        <f t="shared" si="1"/>
        <v>4228116957</v>
      </c>
      <c r="J25" s="45">
        <f t="shared" si="1"/>
        <v>4448184437</v>
      </c>
      <c r="K25" s="41">
        <f t="shared" si="1"/>
        <v>4627992437</v>
      </c>
      <c r="L25" s="42">
        <f t="shared" si="1"/>
        <v>4826233437</v>
      </c>
    </row>
    <row r="26" spans="1:12" ht="13.5" x14ac:dyDescent="0.25">
      <c r="A26" s="33" t="s">
        <v>42</v>
      </c>
      <c r="B26" s="34" t="s">
        <v>19</v>
      </c>
      <c r="C26" s="35">
        <f>+C13+C25</f>
        <v>3677152549</v>
      </c>
      <c r="D26" s="35">
        <f t="shared" ref="D26:L26" si="2">+D13+D25</f>
        <v>4078631978</v>
      </c>
      <c r="E26" s="36">
        <f t="shared" si="2"/>
        <v>4516852889</v>
      </c>
      <c r="F26" s="37">
        <f t="shared" si="2"/>
        <v>4596752595</v>
      </c>
      <c r="G26" s="35">
        <f t="shared" si="2"/>
        <v>4862978563</v>
      </c>
      <c r="H26" s="36">
        <f t="shared" si="2"/>
        <v>4862978563</v>
      </c>
      <c r="I26" s="38">
        <f t="shared" si="2"/>
        <v>5141885271</v>
      </c>
      <c r="J26" s="39">
        <f t="shared" si="2"/>
        <v>4970910563</v>
      </c>
      <c r="K26" s="35">
        <f t="shared" si="2"/>
        <v>5118622563</v>
      </c>
      <c r="L26" s="36">
        <f t="shared" si="2"/>
        <v>5295511563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3717050</v>
      </c>
      <c r="D30" s="23">
        <v>1625047</v>
      </c>
      <c r="E30" s="24">
        <v>258401</v>
      </c>
      <c r="F30" s="25">
        <v>0</v>
      </c>
      <c r="G30" s="23">
        <v>108399</v>
      </c>
      <c r="H30" s="24">
        <v>108399</v>
      </c>
      <c r="I30" s="26">
        <v>123339</v>
      </c>
      <c r="J30" s="27">
        <v>18399</v>
      </c>
      <c r="K30" s="23">
        <v>8399</v>
      </c>
      <c r="L30" s="24">
        <v>8399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173497516</v>
      </c>
      <c r="D32" s="23">
        <v>262470280</v>
      </c>
      <c r="E32" s="24">
        <v>265277323</v>
      </c>
      <c r="F32" s="25">
        <v>193214150</v>
      </c>
      <c r="G32" s="23">
        <v>286611967</v>
      </c>
      <c r="H32" s="24">
        <v>286611967</v>
      </c>
      <c r="I32" s="26">
        <v>286296981</v>
      </c>
      <c r="J32" s="27">
        <v>193176967</v>
      </c>
      <c r="K32" s="23">
        <v>200277967</v>
      </c>
      <c r="L32" s="24">
        <v>211946967</v>
      </c>
    </row>
    <row r="33" spans="1:12" ht="13.5" x14ac:dyDescent="0.25">
      <c r="A33" s="28" t="s">
        <v>50</v>
      </c>
      <c r="B33" s="22" t="s">
        <v>51</v>
      </c>
      <c r="C33" s="23">
        <v>3875746</v>
      </c>
      <c r="D33" s="23">
        <v>272877</v>
      </c>
      <c r="E33" s="24">
        <v>0</v>
      </c>
      <c r="F33" s="25">
        <v>0</v>
      </c>
      <c r="G33" s="23">
        <v>0</v>
      </c>
      <c r="H33" s="24">
        <v>0</v>
      </c>
      <c r="I33" s="26">
        <v>35112590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14695446</v>
      </c>
      <c r="D34" s="23">
        <v>29354525</v>
      </c>
      <c r="E34" s="24">
        <v>41633546</v>
      </c>
      <c r="F34" s="25">
        <v>38252494</v>
      </c>
      <c r="G34" s="23">
        <v>53695545</v>
      </c>
      <c r="H34" s="24">
        <v>53695545</v>
      </c>
      <c r="I34" s="26">
        <v>37367774</v>
      </c>
      <c r="J34" s="27">
        <v>60193545</v>
      </c>
      <c r="K34" s="23">
        <v>67222545</v>
      </c>
      <c r="L34" s="24">
        <v>74813545</v>
      </c>
    </row>
    <row r="35" spans="1:12" ht="13.5" x14ac:dyDescent="0.25">
      <c r="A35" s="28" t="s">
        <v>27</v>
      </c>
      <c r="B35" s="22" t="s">
        <v>19</v>
      </c>
      <c r="C35" s="23">
        <v>5926973</v>
      </c>
      <c r="D35" s="23">
        <v>9361788</v>
      </c>
      <c r="E35" s="24">
        <v>6326477</v>
      </c>
      <c r="F35" s="25">
        <v>9361787</v>
      </c>
      <c r="G35" s="23">
        <v>0</v>
      </c>
      <c r="H35" s="24">
        <v>0</v>
      </c>
      <c r="I35" s="26">
        <v>11023446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201712731</v>
      </c>
      <c r="D37" s="35">
        <f t="shared" ref="D37:L37" si="3">SUM(D29:D36)</f>
        <v>303084517</v>
      </c>
      <c r="E37" s="36">
        <f t="shared" si="3"/>
        <v>313495747</v>
      </c>
      <c r="F37" s="37">
        <f t="shared" si="3"/>
        <v>240828431</v>
      </c>
      <c r="G37" s="35">
        <f t="shared" si="3"/>
        <v>340415911</v>
      </c>
      <c r="H37" s="36">
        <f t="shared" si="3"/>
        <v>340415911</v>
      </c>
      <c r="I37" s="38">
        <f t="shared" si="3"/>
        <v>369924130</v>
      </c>
      <c r="J37" s="39">
        <f t="shared" si="3"/>
        <v>253388911</v>
      </c>
      <c r="K37" s="35">
        <f t="shared" si="3"/>
        <v>267508911</v>
      </c>
      <c r="L37" s="36">
        <f t="shared" si="3"/>
        <v>286768911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874146</v>
      </c>
      <c r="E39" s="24">
        <v>874146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57555898</v>
      </c>
      <c r="D40" s="23">
        <v>59625949</v>
      </c>
      <c r="E40" s="24">
        <v>40525066</v>
      </c>
      <c r="F40" s="25">
        <v>71175949</v>
      </c>
      <c r="G40" s="23">
        <v>46575066</v>
      </c>
      <c r="H40" s="24">
        <v>46575066</v>
      </c>
      <c r="I40" s="26">
        <v>40525066</v>
      </c>
      <c r="J40" s="27">
        <v>53127066</v>
      </c>
      <c r="K40" s="23">
        <v>60214066</v>
      </c>
      <c r="L40" s="24">
        <v>67868066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5382000</v>
      </c>
      <c r="D42" s="23">
        <v>67535000</v>
      </c>
      <c r="E42" s="24">
        <v>67016000</v>
      </c>
      <c r="F42" s="25">
        <v>7926000</v>
      </c>
      <c r="G42" s="23">
        <v>67016000</v>
      </c>
      <c r="H42" s="24">
        <v>67016000</v>
      </c>
      <c r="I42" s="26">
        <v>67016000</v>
      </c>
      <c r="J42" s="27">
        <v>67016000</v>
      </c>
      <c r="K42" s="23">
        <v>67016000</v>
      </c>
      <c r="L42" s="24">
        <v>67016000</v>
      </c>
    </row>
    <row r="43" spans="1:12" ht="13.5" x14ac:dyDescent="0.25">
      <c r="A43" s="33" t="s">
        <v>60</v>
      </c>
      <c r="B43" s="40" t="s">
        <v>19</v>
      </c>
      <c r="C43" s="35">
        <f>SUM(C39:C42)</f>
        <v>62937898</v>
      </c>
      <c r="D43" s="41">
        <f t="shared" ref="D43:L43" si="4">SUM(D39:D42)</f>
        <v>128035095</v>
      </c>
      <c r="E43" s="42">
        <f t="shared" si="4"/>
        <v>108415212</v>
      </c>
      <c r="F43" s="43">
        <f t="shared" si="4"/>
        <v>79101949</v>
      </c>
      <c r="G43" s="41">
        <f t="shared" si="4"/>
        <v>113591066</v>
      </c>
      <c r="H43" s="42">
        <f t="shared" si="4"/>
        <v>113591066</v>
      </c>
      <c r="I43" s="43">
        <f t="shared" si="4"/>
        <v>107541066</v>
      </c>
      <c r="J43" s="45">
        <f t="shared" si="4"/>
        <v>120143066</v>
      </c>
      <c r="K43" s="41">
        <f t="shared" si="4"/>
        <v>127230066</v>
      </c>
      <c r="L43" s="42">
        <f t="shared" si="4"/>
        <v>134884066</v>
      </c>
    </row>
    <row r="44" spans="1:12" ht="13.5" x14ac:dyDescent="0.25">
      <c r="A44" s="33" t="s">
        <v>61</v>
      </c>
      <c r="B44" s="34" t="s">
        <v>19</v>
      </c>
      <c r="C44" s="35">
        <f>+C37+C43</f>
        <v>264650629</v>
      </c>
      <c r="D44" s="35">
        <f t="shared" ref="D44:L44" si="5">+D37+D43</f>
        <v>431119612</v>
      </c>
      <c r="E44" s="36">
        <f t="shared" si="5"/>
        <v>421910959</v>
      </c>
      <c r="F44" s="37">
        <f t="shared" si="5"/>
        <v>319930380</v>
      </c>
      <c r="G44" s="35">
        <f t="shared" si="5"/>
        <v>454006977</v>
      </c>
      <c r="H44" s="36">
        <f t="shared" si="5"/>
        <v>454006977</v>
      </c>
      <c r="I44" s="38">
        <f t="shared" si="5"/>
        <v>477465196</v>
      </c>
      <c r="J44" s="39">
        <f t="shared" si="5"/>
        <v>373531977</v>
      </c>
      <c r="K44" s="35">
        <f t="shared" si="5"/>
        <v>394738977</v>
      </c>
      <c r="L44" s="36">
        <f t="shared" si="5"/>
        <v>421652977</v>
      </c>
    </row>
    <row r="45" spans="1:12" ht="13.5" x14ac:dyDescent="0.25">
      <c r="A45" s="47" t="s">
        <v>62</v>
      </c>
      <c r="B45" s="48" t="s">
        <v>63</v>
      </c>
      <c r="C45" s="49">
        <f>+C26-C44</f>
        <v>3412501920</v>
      </c>
      <c r="D45" s="49">
        <f t="shared" ref="D45:L45" si="6">+D26-D44</f>
        <v>3647512366</v>
      </c>
      <c r="E45" s="50">
        <f t="shared" si="6"/>
        <v>4094941930</v>
      </c>
      <c r="F45" s="51">
        <f t="shared" si="6"/>
        <v>4276822215</v>
      </c>
      <c r="G45" s="49">
        <f t="shared" si="6"/>
        <v>4408971586</v>
      </c>
      <c r="H45" s="50">
        <f t="shared" si="6"/>
        <v>4408971586</v>
      </c>
      <c r="I45" s="52">
        <f t="shared" si="6"/>
        <v>4664420075</v>
      </c>
      <c r="J45" s="53">
        <f t="shared" si="6"/>
        <v>4597378586</v>
      </c>
      <c r="K45" s="49">
        <f t="shared" si="6"/>
        <v>4723883586</v>
      </c>
      <c r="L45" s="50">
        <f t="shared" si="6"/>
        <v>4873858586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3412501929</v>
      </c>
      <c r="D47" s="23">
        <v>3647512369</v>
      </c>
      <c r="E47" s="24">
        <v>4094941935</v>
      </c>
      <c r="F47" s="25">
        <v>4276822215</v>
      </c>
      <c r="G47" s="23">
        <v>4408971586</v>
      </c>
      <c r="H47" s="24">
        <v>4408971586</v>
      </c>
      <c r="I47" s="26">
        <v>4664420078</v>
      </c>
      <c r="J47" s="27">
        <v>4597378586</v>
      </c>
      <c r="K47" s="23">
        <v>4723883586</v>
      </c>
      <c r="L47" s="24">
        <v>4873858586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3412501929</v>
      </c>
      <c r="D50" s="56">
        <f t="shared" ref="D50:L50" si="7">SUM(D47:D49)</f>
        <v>3647512369</v>
      </c>
      <c r="E50" s="57">
        <f t="shared" si="7"/>
        <v>4094941935</v>
      </c>
      <c r="F50" s="58">
        <f t="shared" si="7"/>
        <v>4276822215</v>
      </c>
      <c r="G50" s="56">
        <f t="shared" si="7"/>
        <v>4408971586</v>
      </c>
      <c r="H50" s="57">
        <f t="shared" si="7"/>
        <v>4408971586</v>
      </c>
      <c r="I50" s="59">
        <f t="shared" si="7"/>
        <v>4664420078</v>
      </c>
      <c r="J50" s="60">
        <f t="shared" si="7"/>
        <v>4597378586</v>
      </c>
      <c r="K50" s="56">
        <f t="shared" si="7"/>
        <v>4723883586</v>
      </c>
      <c r="L50" s="57">
        <f t="shared" si="7"/>
        <v>4873858586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2005818</v>
      </c>
      <c r="D6" s="23">
        <v>10907194</v>
      </c>
      <c r="E6" s="24">
        <v>2179421</v>
      </c>
      <c r="F6" s="25">
        <v>51280893</v>
      </c>
      <c r="G6" s="23">
        <v>29223082</v>
      </c>
      <c r="H6" s="24">
        <v>29223082</v>
      </c>
      <c r="I6" s="26">
        <v>40673157</v>
      </c>
      <c r="J6" s="27">
        <v>-80458554</v>
      </c>
      <c r="K6" s="23">
        <v>190456919</v>
      </c>
      <c r="L6" s="24">
        <v>370117925</v>
      </c>
    </row>
    <row r="7" spans="1:12" ht="13.5" x14ac:dyDescent="0.25">
      <c r="A7" s="28" t="s">
        <v>22</v>
      </c>
      <c r="B7" s="22" t="s">
        <v>9</v>
      </c>
      <c r="C7" s="23">
        <v>34653823</v>
      </c>
      <c r="D7" s="23">
        <v>39042068</v>
      </c>
      <c r="E7" s="24">
        <v>53851243</v>
      </c>
      <c r="F7" s="25">
        <v>38787058</v>
      </c>
      <c r="G7" s="23">
        <v>56545770</v>
      </c>
      <c r="H7" s="24">
        <v>56545770</v>
      </c>
      <c r="I7" s="26">
        <v>18832324</v>
      </c>
      <c r="J7" s="27">
        <v>113194911</v>
      </c>
      <c r="K7" s="23">
        <v>543552661</v>
      </c>
      <c r="L7" s="24">
        <v>1109502828</v>
      </c>
    </row>
    <row r="8" spans="1:12" ht="13.5" x14ac:dyDescent="0.25">
      <c r="A8" s="28" t="s">
        <v>23</v>
      </c>
      <c r="B8" s="22" t="s">
        <v>9</v>
      </c>
      <c r="C8" s="23">
        <v>16992641</v>
      </c>
      <c r="D8" s="23">
        <v>18373868</v>
      </c>
      <c r="E8" s="24">
        <v>48534274</v>
      </c>
      <c r="F8" s="25">
        <v>35537181</v>
      </c>
      <c r="G8" s="23">
        <v>35537181</v>
      </c>
      <c r="H8" s="24">
        <v>35537181</v>
      </c>
      <c r="I8" s="26">
        <v>586511</v>
      </c>
      <c r="J8" s="27">
        <v>82601791</v>
      </c>
      <c r="K8" s="23">
        <v>189448223</v>
      </c>
      <c r="L8" s="24">
        <v>302864723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4415368</v>
      </c>
      <c r="D10" s="23">
        <v>2706536</v>
      </c>
      <c r="E10" s="24">
        <v>11839609</v>
      </c>
      <c r="F10" s="25">
        <v>-55451400</v>
      </c>
      <c r="G10" s="23">
        <v>-51385999</v>
      </c>
      <c r="H10" s="24">
        <v>-51385999</v>
      </c>
      <c r="I10" s="26">
        <v>320959</v>
      </c>
      <c r="J10" s="27">
        <v>58073606</v>
      </c>
      <c r="K10" s="23">
        <v>11839606</v>
      </c>
      <c r="L10" s="24">
        <v>11839605</v>
      </c>
    </row>
    <row r="11" spans="1:12" ht="13.5" x14ac:dyDescent="0.25">
      <c r="A11" s="28" t="s">
        <v>27</v>
      </c>
      <c r="B11" s="22" t="s">
        <v>19</v>
      </c>
      <c r="C11" s="23">
        <v>188597813</v>
      </c>
      <c r="D11" s="23">
        <v>174714649</v>
      </c>
      <c r="E11" s="24">
        <v>210206801</v>
      </c>
      <c r="F11" s="29">
        <v>66129585</v>
      </c>
      <c r="G11" s="30">
        <v>66129585</v>
      </c>
      <c r="H11" s="31">
        <v>66129585</v>
      </c>
      <c r="I11" s="26">
        <v>21798719</v>
      </c>
      <c r="J11" s="32">
        <v>89464106</v>
      </c>
      <c r="K11" s="30">
        <v>89464106</v>
      </c>
      <c r="L11" s="31">
        <v>89464106</v>
      </c>
    </row>
    <row r="12" spans="1:12" ht="13.5" x14ac:dyDescent="0.25">
      <c r="A12" s="28" t="s">
        <v>28</v>
      </c>
      <c r="B12" s="22" t="s">
        <v>19</v>
      </c>
      <c r="C12" s="23">
        <v>1</v>
      </c>
      <c r="D12" s="23">
        <v>-1</v>
      </c>
      <c r="E12" s="24">
        <v>3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246665464</v>
      </c>
      <c r="D13" s="35">
        <f t="shared" ref="D13:L13" si="0">SUM(D6:D12)</f>
        <v>245744314</v>
      </c>
      <c r="E13" s="36">
        <f t="shared" si="0"/>
        <v>326611351</v>
      </c>
      <c r="F13" s="37">
        <f t="shared" si="0"/>
        <v>136283317</v>
      </c>
      <c r="G13" s="35">
        <f t="shared" si="0"/>
        <v>136049619</v>
      </c>
      <c r="H13" s="36">
        <f t="shared" si="0"/>
        <v>136049619</v>
      </c>
      <c r="I13" s="38">
        <f t="shared" si="0"/>
        <v>82211670</v>
      </c>
      <c r="J13" s="39">
        <f t="shared" si="0"/>
        <v>262875860</v>
      </c>
      <c r="K13" s="35">
        <f t="shared" si="0"/>
        <v>1024761515</v>
      </c>
      <c r="L13" s="36">
        <f t="shared" si="0"/>
        <v>1883789187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839660360</v>
      </c>
      <c r="D17" s="23">
        <v>847551658</v>
      </c>
      <c r="E17" s="24">
        <v>880487609</v>
      </c>
      <c r="F17" s="29">
        <v>915171340</v>
      </c>
      <c r="G17" s="30">
        <v>908154091</v>
      </c>
      <c r="H17" s="31">
        <v>908154091</v>
      </c>
      <c r="I17" s="26">
        <v>-23786781</v>
      </c>
      <c r="J17" s="32">
        <v>35102994</v>
      </c>
      <c r="K17" s="30">
        <v>63686406</v>
      </c>
      <c r="L17" s="31">
        <v>83905649</v>
      </c>
    </row>
    <row r="18" spans="1:12" ht="13.5" x14ac:dyDescent="0.25">
      <c r="A18" s="28" t="s">
        <v>35</v>
      </c>
      <c r="B18" s="22" t="s">
        <v>19</v>
      </c>
      <c r="C18" s="23">
        <v>482100</v>
      </c>
      <c r="D18" s="23">
        <v>773100</v>
      </c>
      <c r="E18" s="24">
        <v>835600</v>
      </c>
      <c r="F18" s="25">
        <v>773100</v>
      </c>
      <c r="G18" s="23">
        <v>773100</v>
      </c>
      <c r="H18" s="24">
        <v>773100</v>
      </c>
      <c r="I18" s="26">
        <v>62500</v>
      </c>
      <c r="J18" s="27">
        <v>835600</v>
      </c>
      <c r="K18" s="23">
        <v>835600</v>
      </c>
      <c r="L18" s="24">
        <v>835600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840142460</v>
      </c>
      <c r="D25" s="41">
        <f t="shared" ref="D25:L25" si="1">SUM(D15:D24)</f>
        <v>848324758</v>
      </c>
      <c r="E25" s="42">
        <f t="shared" si="1"/>
        <v>881323209</v>
      </c>
      <c r="F25" s="43">
        <f t="shared" si="1"/>
        <v>915944440</v>
      </c>
      <c r="G25" s="41">
        <f t="shared" si="1"/>
        <v>908927191</v>
      </c>
      <c r="H25" s="42">
        <f t="shared" si="1"/>
        <v>908927191</v>
      </c>
      <c r="I25" s="44">
        <f t="shared" si="1"/>
        <v>-23724281</v>
      </c>
      <c r="J25" s="45">
        <f t="shared" si="1"/>
        <v>35938594</v>
      </c>
      <c r="K25" s="41">
        <f t="shared" si="1"/>
        <v>64522006</v>
      </c>
      <c r="L25" s="42">
        <f t="shared" si="1"/>
        <v>84741249</v>
      </c>
    </row>
    <row r="26" spans="1:12" ht="13.5" x14ac:dyDescent="0.25">
      <c r="A26" s="33" t="s">
        <v>42</v>
      </c>
      <c r="B26" s="34" t="s">
        <v>19</v>
      </c>
      <c r="C26" s="35">
        <f>+C13+C25</f>
        <v>1086807924</v>
      </c>
      <c r="D26" s="35">
        <f t="shared" ref="D26:L26" si="2">+D13+D25</f>
        <v>1094069072</v>
      </c>
      <c r="E26" s="36">
        <f t="shared" si="2"/>
        <v>1207934560</v>
      </c>
      <c r="F26" s="37">
        <f t="shared" si="2"/>
        <v>1052227757</v>
      </c>
      <c r="G26" s="35">
        <f t="shared" si="2"/>
        <v>1044976810</v>
      </c>
      <c r="H26" s="36">
        <f t="shared" si="2"/>
        <v>1044976810</v>
      </c>
      <c r="I26" s="38">
        <f t="shared" si="2"/>
        <v>58487389</v>
      </c>
      <c r="J26" s="39">
        <f t="shared" si="2"/>
        <v>298814454</v>
      </c>
      <c r="K26" s="35">
        <f t="shared" si="2"/>
        <v>1089283521</v>
      </c>
      <c r="L26" s="36">
        <f t="shared" si="2"/>
        <v>1968530436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1283761</v>
      </c>
      <c r="E30" s="24">
        <v>1283761</v>
      </c>
      <c r="F30" s="25">
        <v>5477678</v>
      </c>
      <c r="G30" s="23">
        <v>5477678</v>
      </c>
      <c r="H30" s="24">
        <v>5477678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4358176</v>
      </c>
      <c r="D31" s="23">
        <v>4575658</v>
      </c>
      <c r="E31" s="24">
        <v>4795680</v>
      </c>
      <c r="F31" s="25">
        <v>257041238</v>
      </c>
      <c r="G31" s="23">
        <v>257041238</v>
      </c>
      <c r="H31" s="24">
        <v>257041238</v>
      </c>
      <c r="I31" s="26">
        <v>217775</v>
      </c>
      <c r="J31" s="27">
        <v>4795679</v>
      </c>
      <c r="K31" s="23">
        <v>4795679</v>
      </c>
      <c r="L31" s="24">
        <v>4795679</v>
      </c>
    </row>
    <row r="32" spans="1:12" ht="13.5" x14ac:dyDescent="0.25">
      <c r="A32" s="28" t="s">
        <v>48</v>
      </c>
      <c r="B32" s="22" t="s">
        <v>49</v>
      </c>
      <c r="C32" s="23">
        <v>445115648</v>
      </c>
      <c r="D32" s="23">
        <v>440270771</v>
      </c>
      <c r="E32" s="24">
        <v>493191123</v>
      </c>
      <c r="F32" s="25">
        <v>59764384</v>
      </c>
      <c r="G32" s="23">
        <v>70115130</v>
      </c>
      <c r="H32" s="24">
        <v>70115130</v>
      </c>
      <c r="I32" s="26">
        <v>138363068</v>
      </c>
      <c r="J32" s="27">
        <v>295597334</v>
      </c>
      <c r="K32" s="23">
        <v>921020444</v>
      </c>
      <c r="L32" s="24">
        <v>1595316200</v>
      </c>
    </row>
    <row r="33" spans="1:12" ht="13.5" x14ac:dyDescent="0.25">
      <c r="A33" s="28" t="s">
        <v>50</v>
      </c>
      <c r="B33" s="22" t="s">
        <v>51</v>
      </c>
      <c r="C33" s="23">
        <v>12456242</v>
      </c>
      <c r="D33" s="23">
        <v>17797386</v>
      </c>
      <c r="E33" s="24">
        <v>3128642</v>
      </c>
      <c r="F33" s="25">
        <v>0</v>
      </c>
      <c r="G33" s="23">
        <v>-16667</v>
      </c>
      <c r="H33" s="24">
        <v>-16667</v>
      </c>
      <c r="I33" s="26">
        <v>23338032</v>
      </c>
      <c r="J33" s="27">
        <v>-2719996</v>
      </c>
      <c r="K33" s="23">
        <v>-107038668</v>
      </c>
      <c r="L33" s="24">
        <v>-239712395</v>
      </c>
    </row>
    <row r="34" spans="1:12" ht="13.5" x14ac:dyDescent="0.25">
      <c r="A34" s="28" t="s">
        <v>52</v>
      </c>
      <c r="B34" s="22" t="s">
        <v>19</v>
      </c>
      <c r="C34" s="23">
        <v>75846856</v>
      </c>
      <c r="D34" s="23">
        <v>21479627</v>
      </c>
      <c r="E34" s="24">
        <v>19593465</v>
      </c>
      <c r="F34" s="25">
        <v>4575658</v>
      </c>
      <c r="G34" s="23">
        <v>4575658</v>
      </c>
      <c r="H34" s="24">
        <v>4575658</v>
      </c>
      <c r="I34" s="26">
        <v>-1886161</v>
      </c>
      <c r="J34" s="27">
        <v>627000</v>
      </c>
      <c r="K34" s="23">
        <v>627000</v>
      </c>
      <c r="L34" s="24">
        <v>627000</v>
      </c>
    </row>
    <row r="35" spans="1:12" ht="13.5" x14ac:dyDescent="0.25">
      <c r="A35" s="28" t="s">
        <v>27</v>
      </c>
      <c r="B35" s="22" t="s">
        <v>19</v>
      </c>
      <c r="C35" s="23">
        <v>111030754</v>
      </c>
      <c r="D35" s="23">
        <v>108585066</v>
      </c>
      <c r="E35" s="24">
        <v>122253169</v>
      </c>
      <c r="F35" s="25">
        <v>0</v>
      </c>
      <c r="G35" s="23">
        <v>0</v>
      </c>
      <c r="H35" s="24">
        <v>0</v>
      </c>
      <c r="I35" s="26">
        <v>4657932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648807676</v>
      </c>
      <c r="D37" s="35">
        <f t="shared" ref="D37:L37" si="3">SUM(D29:D36)</f>
        <v>593992269</v>
      </c>
      <c r="E37" s="36">
        <f t="shared" si="3"/>
        <v>644245840</v>
      </c>
      <c r="F37" s="37">
        <f t="shared" si="3"/>
        <v>326858958</v>
      </c>
      <c r="G37" s="35">
        <f t="shared" si="3"/>
        <v>337193037</v>
      </c>
      <c r="H37" s="36">
        <f t="shared" si="3"/>
        <v>337193037</v>
      </c>
      <c r="I37" s="38">
        <f t="shared" si="3"/>
        <v>164690646</v>
      </c>
      <c r="J37" s="39">
        <f t="shared" si="3"/>
        <v>298300017</v>
      </c>
      <c r="K37" s="35">
        <f t="shared" si="3"/>
        <v>819404455</v>
      </c>
      <c r="L37" s="36">
        <f t="shared" si="3"/>
        <v>1361026484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719732</v>
      </c>
      <c r="D39" s="23">
        <v>1532035</v>
      </c>
      <c r="E39" s="24">
        <v>1400971</v>
      </c>
      <c r="F39" s="25">
        <v>102907123</v>
      </c>
      <c r="G39" s="23">
        <v>102907123</v>
      </c>
      <c r="H39" s="24">
        <v>102907123</v>
      </c>
      <c r="I39" s="26">
        <v>-10615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14209941</v>
      </c>
      <c r="D40" s="23">
        <v>61537735</v>
      </c>
      <c r="E40" s="24">
        <v>65978320</v>
      </c>
      <c r="F40" s="25">
        <v>96139735</v>
      </c>
      <c r="G40" s="23">
        <v>96139735</v>
      </c>
      <c r="H40" s="24">
        <v>96139735</v>
      </c>
      <c r="I40" s="26">
        <v>4440585</v>
      </c>
      <c r="J40" s="27">
        <v>9630000</v>
      </c>
      <c r="K40" s="23">
        <v>9630000</v>
      </c>
      <c r="L40" s="24">
        <v>9630000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32174000</v>
      </c>
      <c r="D42" s="23">
        <v>34602000</v>
      </c>
      <c r="E42" s="24">
        <v>34602000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47103673</v>
      </c>
      <c r="D43" s="41">
        <f t="shared" ref="D43:L43" si="4">SUM(D39:D42)</f>
        <v>97671770</v>
      </c>
      <c r="E43" s="42">
        <f t="shared" si="4"/>
        <v>101981291</v>
      </c>
      <c r="F43" s="43">
        <f t="shared" si="4"/>
        <v>199046858</v>
      </c>
      <c r="G43" s="41">
        <f t="shared" si="4"/>
        <v>199046858</v>
      </c>
      <c r="H43" s="42">
        <f t="shared" si="4"/>
        <v>199046858</v>
      </c>
      <c r="I43" s="43">
        <f t="shared" si="4"/>
        <v>4429970</v>
      </c>
      <c r="J43" s="45">
        <f t="shared" si="4"/>
        <v>9630000</v>
      </c>
      <c r="K43" s="41">
        <f t="shared" si="4"/>
        <v>9630000</v>
      </c>
      <c r="L43" s="42">
        <f t="shared" si="4"/>
        <v>9630000</v>
      </c>
    </row>
    <row r="44" spans="1:12" ht="13.5" x14ac:dyDescent="0.25">
      <c r="A44" s="33" t="s">
        <v>61</v>
      </c>
      <c r="B44" s="34" t="s">
        <v>19</v>
      </c>
      <c r="C44" s="35">
        <f>+C37+C43</f>
        <v>695911349</v>
      </c>
      <c r="D44" s="35">
        <f t="shared" ref="D44:L44" si="5">+D37+D43</f>
        <v>691664039</v>
      </c>
      <c r="E44" s="36">
        <f t="shared" si="5"/>
        <v>746227131</v>
      </c>
      <c r="F44" s="37">
        <f t="shared" si="5"/>
        <v>525905816</v>
      </c>
      <c r="G44" s="35">
        <f t="shared" si="5"/>
        <v>536239895</v>
      </c>
      <c r="H44" s="36">
        <f t="shared" si="5"/>
        <v>536239895</v>
      </c>
      <c r="I44" s="38">
        <f t="shared" si="5"/>
        <v>169120616</v>
      </c>
      <c r="J44" s="39">
        <f t="shared" si="5"/>
        <v>307930017</v>
      </c>
      <c r="K44" s="35">
        <f t="shared" si="5"/>
        <v>829034455</v>
      </c>
      <c r="L44" s="36">
        <f t="shared" si="5"/>
        <v>1370656484</v>
      </c>
    </row>
    <row r="45" spans="1:12" ht="13.5" x14ac:dyDescent="0.25">
      <c r="A45" s="47" t="s">
        <v>62</v>
      </c>
      <c r="B45" s="48" t="s">
        <v>63</v>
      </c>
      <c r="C45" s="49">
        <f>+C26-C44</f>
        <v>390896575</v>
      </c>
      <c r="D45" s="49">
        <f t="shared" ref="D45:L45" si="6">+D26-D44</f>
        <v>402405033</v>
      </c>
      <c r="E45" s="50">
        <f t="shared" si="6"/>
        <v>461707429</v>
      </c>
      <c r="F45" s="51">
        <f t="shared" si="6"/>
        <v>526321941</v>
      </c>
      <c r="G45" s="49">
        <f t="shared" si="6"/>
        <v>508736915</v>
      </c>
      <c r="H45" s="50">
        <f t="shared" si="6"/>
        <v>508736915</v>
      </c>
      <c r="I45" s="52">
        <f t="shared" si="6"/>
        <v>-110633227</v>
      </c>
      <c r="J45" s="53">
        <f t="shared" si="6"/>
        <v>-9115563</v>
      </c>
      <c r="K45" s="49">
        <f t="shared" si="6"/>
        <v>260249066</v>
      </c>
      <c r="L45" s="50">
        <f t="shared" si="6"/>
        <v>597873952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402240918</v>
      </c>
      <c r="D47" s="23">
        <v>402405031</v>
      </c>
      <c r="E47" s="24">
        <v>455978193</v>
      </c>
      <c r="F47" s="25">
        <v>526321943</v>
      </c>
      <c r="G47" s="23">
        <v>508736917</v>
      </c>
      <c r="H47" s="24">
        <v>508736917</v>
      </c>
      <c r="I47" s="26">
        <v>-110633239</v>
      </c>
      <c r="J47" s="27">
        <v>-9115562</v>
      </c>
      <c r="K47" s="23">
        <v>260249067</v>
      </c>
      <c r="L47" s="24">
        <v>597873956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402240918</v>
      </c>
      <c r="D50" s="56">
        <f t="shared" ref="D50:L50" si="7">SUM(D47:D49)</f>
        <v>402405031</v>
      </c>
      <c r="E50" s="57">
        <f t="shared" si="7"/>
        <v>455978193</v>
      </c>
      <c r="F50" s="58">
        <f t="shared" si="7"/>
        <v>526321943</v>
      </c>
      <c r="G50" s="56">
        <f t="shared" si="7"/>
        <v>508736917</v>
      </c>
      <c r="H50" s="57">
        <f t="shared" si="7"/>
        <v>508736917</v>
      </c>
      <c r="I50" s="59">
        <f t="shared" si="7"/>
        <v>-110633239</v>
      </c>
      <c r="J50" s="60">
        <f t="shared" si="7"/>
        <v>-9115562</v>
      </c>
      <c r="K50" s="56">
        <f t="shared" si="7"/>
        <v>260249067</v>
      </c>
      <c r="L50" s="57">
        <f t="shared" si="7"/>
        <v>597873956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72515412</v>
      </c>
      <c r="D6" s="23">
        <v>47731679</v>
      </c>
      <c r="E6" s="24">
        <v>91260172</v>
      </c>
      <c r="F6" s="25">
        <v>96820952</v>
      </c>
      <c r="G6" s="23">
        <v>136009659</v>
      </c>
      <c r="H6" s="24">
        <v>136009659</v>
      </c>
      <c r="I6" s="26">
        <v>113161072</v>
      </c>
      <c r="J6" s="27">
        <v>57830112</v>
      </c>
      <c r="K6" s="23">
        <v>56346214</v>
      </c>
      <c r="L6" s="24">
        <v>86745012</v>
      </c>
    </row>
    <row r="7" spans="1:12" ht="13.5" x14ac:dyDescent="0.25">
      <c r="A7" s="28" t="s">
        <v>22</v>
      </c>
      <c r="B7" s="22" t="s">
        <v>9</v>
      </c>
      <c r="C7" s="23">
        <v>116495785</v>
      </c>
      <c r="D7" s="23">
        <v>94514749</v>
      </c>
      <c r="E7" s="24">
        <v>139354643</v>
      </c>
      <c r="F7" s="25">
        <v>144074593</v>
      </c>
      <c r="G7" s="23">
        <v>139481715</v>
      </c>
      <c r="H7" s="24">
        <v>139481715</v>
      </c>
      <c r="I7" s="26">
        <v>258316429</v>
      </c>
      <c r="J7" s="27">
        <v>518517755</v>
      </c>
      <c r="K7" s="23">
        <v>530704714</v>
      </c>
      <c r="L7" s="24">
        <v>530704714</v>
      </c>
    </row>
    <row r="8" spans="1:12" ht="13.5" x14ac:dyDescent="0.25">
      <c r="A8" s="28" t="s">
        <v>23</v>
      </c>
      <c r="B8" s="22" t="s">
        <v>9</v>
      </c>
      <c r="C8" s="23">
        <v>90628860</v>
      </c>
      <c r="D8" s="23">
        <v>76715362</v>
      </c>
      <c r="E8" s="24">
        <v>76816428</v>
      </c>
      <c r="F8" s="25">
        <v>173649278</v>
      </c>
      <c r="G8" s="23">
        <v>78205687</v>
      </c>
      <c r="H8" s="24">
        <v>78205687</v>
      </c>
      <c r="I8" s="26">
        <v>87657816</v>
      </c>
      <c r="J8" s="27">
        <v>22098513</v>
      </c>
      <c r="K8" s="23">
        <v>33587443</v>
      </c>
      <c r="L8" s="24">
        <v>33587443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2129429</v>
      </c>
      <c r="D10" s="23">
        <v>7870602</v>
      </c>
      <c r="E10" s="24">
        <v>9178302</v>
      </c>
      <c r="F10" s="25">
        <v>7920012</v>
      </c>
      <c r="G10" s="23">
        <v>8981306</v>
      </c>
      <c r="H10" s="24">
        <v>8981306</v>
      </c>
      <c r="I10" s="26">
        <v>9352715</v>
      </c>
      <c r="J10" s="27">
        <v>9000000</v>
      </c>
      <c r="K10" s="23">
        <v>9000000</v>
      </c>
      <c r="L10" s="24">
        <v>9000000</v>
      </c>
    </row>
    <row r="11" spans="1:12" ht="13.5" x14ac:dyDescent="0.25">
      <c r="A11" s="28" t="s">
        <v>27</v>
      </c>
      <c r="B11" s="22" t="s">
        <v>19</v>
      </c>
      <c r="C11" s="23">
        <v>58307357</v>
      </c>
      <c r="D11" s="23">
        <v>24168049</v>
      </c>
      <c r="E11" s="24">
        <v>34820524</v>
      </c>
      <c r="F11" s="29">
        <v>6197928</v>
      </c>
      <c r="G11" s="30">
        <v>30287345</v>
      </c>
      <c r="H11" s="31">
        <v>30287345</v>
      </c>
      <c r="I11" s="26">
        <v>42245621</v>
      </c>
      <c r="J11" s="32">
        <v>34820524</v>
      </c>
      <c r="K11" s="30">
        <v>34820525</v>
      </c>
      <c r="L11" s="31">
        <v>34820525</v>
      </c>
    </row>
    <row r="12" spans="1:12" ht="13.5" x14ac:dyDescent="0.25">
      <c r="A12" s="28" t="s">
        <v>28</v>
      </c>
      <c r="B12" s="22" t="s">
        <v>19</v>
      </c>
      <c r="C12" s="23">
        <v>111708</v>
      </c>
      <c r="D12" s="23">
        <v>137161</v>
      </c>
      <c r="E12" s="24">
        <v>-28381</v>
      </c>
      <c r="F12" s="25">
        <v>1699091</v>
      </c>
      <c r="G12" s="23">
        <v>1699094</v>
      </c>
      <c r="H12" s="24">
        <v>1699094</v>
      </c>
      <c r="I12" s="26">
        <v>1164339</v>
      </c>
      <c r="J12" s="27">
        <v>1476073</v>
      </c>
      <c r="K12" s="23">
        <v>1692740</v>
      </c>
      <c r="L12" s="24">
        <v>1692740</v>
      </c>
    </row>
    <row r="13" spans="1:12" ht="13.5" x14ac:dyDescent="0.25">
      <c r="A13" s="33" t="s">
        <v>29</v>
      </c>
      <c r="B13" s="34" t="s">
        <v>19</v>
      </c>
      <c r="C13" s="35">
        <f>SUM(C6:C12)</f>
        <v>340188551</v>
      </c>
      <c r="D13" s="35">
        <f t="shared" ref="D13:L13" si="0">SUM(D6:D12)</f>
        <v>251137602</v>
      </c>
      <c r="E13" s="36">
        <f t="shared" si="0"/>
        <v>351401688</v>
      </c>
      <c r="F13" s="37">
        <f t="shared" si="0"/>
        <v>430361854</v>
      </c>
      <c r="G13" s="35">
        <f t="shared" si="0"/>
        <v>394664806</v>
      </c>
      <c r="H13" s="36">
        <f t="shared" si="0"/>
        <v>394664806</v>
      </c>
      <c r="I13" s="38">
        <f t="shared" si="0"/>
        <v>511897992</v>
      </c>
      <c r="J13" s="39">
        <f t="shared" si="0"/>
        <v>643742977</v>
      </c>
      <c r="K13" s="35">
        <f t="shared" si="0"/>
        <v>666151636</v>
      </c>
      <c r="L13" s="36">
        <f t="shared" si="0"/>
        <v>696550434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17631000</v>
      </c>
      <c r="F16" s="25">
        <v>14304000</v>
      </c>
      <c r="G16" s="23">
        <v>17631000</v>
      </c>
      <c r="H16" s="24">
        <v>17631000</v>
      </c>
      <c r="I16" s="26">
        <v>17631000</v>
      </c>
      <c r="J16" s="27">
        <v>17631000</v>
      </c>
      <c r="K16" s="23">
        <v>17631000</v>
      </c>
      <c r="L16" s="24">
        <v>17631000</v>
      </c>
    </row>
    <row r="17" spans="1:12" ht="13.5" x14ac:dyDescent="0.25">
      <c r="A17" s="28" t="s">
        <v>33</v>
      </c>
      <c r="B17" s="22" t="s">
        <v>34</v>
      </c>
      <c r="C17" s="23">
        <v>1478560984</v>
      </c>
      <c r="D17" s="23">
        <v>1544594319</v>
      </c>
      <c r="E17" s="24">
        <v>1405417325</v>
      </c>
      <c r="F17" s="29">
        <v>1346978947</v>
      </c>
      <c r="G17" s="30">
        <v>1536129080</v>
      </c>
      <c r="H17" s="31">
        <v>1536129080</v>
      </c>
      <c r="I17" s="26">
        <v>1436653296</v>
      </c>
      <c r="J17" s="32">
        <v>1650968657</v>
      </c>
      <c r="K17" s="30">
        <v>1526320650</v>
      </c>
      <c r="L17" s="31">
        <v>1507498946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77000</v>
      </c>
      <c r="D20" s="23">
        <v>77000</v>
      </c>
      <c r="E20" s="24">
        <v>77000</v>
      </c>
      <c r="F20" s="25">
        <v>77000</v>
      </c>
      <c r="G20" s="23">
        <v>77000</v>
      </c>
      <c r="H20" s="24">
        <v>77000</v>
      </c>
      <c r="I20" s="26">
        <v>77000</v>
      </c>
      <c r="J20" s="27">
        <v>77000</v>
      </c>
      <c r="K20" s="23">
        <v>77000</v>
      </c>
      <c r="L20" s="24">
        <v>77000</v>
      </c>
    </row>
    <row r="21" spans="1:12" ht="13.5" x14ac:dyDescent="0.25">
      <c r="A21" s="28" t="s">
        <v>38</v>
      </c>
      <c r="B21" s="22" t="s">
        <v>19</v>
      </c>
      <c r="C21" s="23">
        <v>626667</v>
      </c>
      <c r="D21" s="23">
        <v>-63880097</v>
      </c>
      <c r="E21" s="24">
        <v>1699207</v>
      </c>
      <c r="F21" s="25">
        <v>2269500</v>
      </c>
      <c r="G21" s="23">
        <v>3316164</v>
      </c>
      <c r="H21" s="24">
        <v>3316164</v>
      </c>
      <c r="I21" s="26">
        <v>1805040</v>
      </c>
      <c r="J21" s="27">
        <v>2000000</v>
      </c>
      <c r="K21" s="23">
        <v>1915160</v>
      </c>
      <c r="L21" s="24">
        <v>1828347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1479264651</v>
      </c>
      <c r="D25" s="41">
        <f t="shared" ref="D25:L25" si="1">SUM(D15:D24)</f>
        <v>1480791222</v>
      </c>
      <c r="E25" s="42">
        <f t="shared" si="1"/>
        <v>1424824532</v>
      </c>
      <c r="F25" s="43">
        <f t="shared" si="1"/>
        <v>1363629447</v>
      </c>
      <c r="G25" s="41">
        <f t="shared" si="1"/>
        <v>1557153244</v>
      </c>
      <c r="H25" s="42">
        <f t="shared" si="1"/>
        <v>1557153244</v>
      </c>
      <c r="I25" s="44">
        <f t="shared" si="1"/>
        <v>1456166336</v>
      </c>
      <c r="J25" s="45">
        <f t="shared" si="1"/>
        <v>1670676657</v>
      </c>
      <c r="K25" s="41">
        <f t="shared" si="1"/>
        <v>1545943810</v>
      </c>
      <c r="L25" s="42">
        <f t="shared" si="1"/>
        <v>1527035293</v>
      </c>
    </row>
    <row r="26" spans="1:12" ht="13.5" x14ac:dyDescent="0.25">
      <c r="A26" s="33" t="s">
        <v>42</v>
      </c>
      <c r="B26" s="34" t="s">
        <v>19</v>
      </c>
      <c r="C26" s="35">
        <f>+C13+C25</f>
        <v>1819453202</v>
      </c>
      <c r="D26" s="35">
        <f t="shared" ref="D26:L26" si="2">+D13+D25</f>
        <v>1731928824</v>
      </c>
      <c r="E26" s="36">
        <f t="shared" si="2"/>
        <v>1776226220</v>
      </c>
      <c r="F26" s="37">
        <f t="shared" si="2"/>
        <v>1793991301</v>
      </c>
      <c r="G26" s="35">
        <f t="shared" si="2"/>
        <v>1951818050</v>
      </c>
      <c r="H26" s="36">
        <f t="shared" si="2"/>
        <v>1951818050</v>
      </c>
      <c r="I26" s="38">
        <f t="shared" si="2"/>
        <v>1968064328</v>
      </c>
      <c r="J26" s="39">
        <f t="shared" si="2"/>
        <v>2314419634</v>
      </c>
      <c r="K26" s="35">
        <f t="shared" si="2"/>
        <v>2212095446</v>
      </c>
      <c r="L26" s="36">
        <f t="shared" si="2"/>
        <v>2223585727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8742855</v>
      </c>
      <c r="D30" s="23">
        <v>8884605</v>
      </c>
      <c r="E30" s="24">
        <v>29966769</v>
      </c>
      <c r="F30" s="25">
        <v>0</v>
      </c>
      <c r="G30" s="23">
        <v>29946772</v>
      </c>
      <c r="H30" s="24">
        <v>29946772</v>
      </c>
      <c r="I30" s="26">
        <v>35347891</v>
      </c>
      <c r="J30" s="27">
        <v>42694371</v>
      </c>
      <c r="K30" s="23">
        <v>41253983</v>
      </c>
      <c r="L30" s="24">
        <v>39593383</v>
      </c>
    </row>
    <row r="31" spans="1:12" ht="13.5" x14ac:dyDescent="0.25">
      <c r="A31" s="28" t="s">
        <v>47</v>
      </c>
      <c r="B31" s="22" t="s">
        <v>19</v>
      </c>
      <c r="C31" s="23">
        <v>9817768</v>
      </c>
      <c r="D31" s="23">
        <v>10392210</v>
      </c>
      <c r="E31" s="24">
        <v>12194644</v>
      </c>
      <c r="F31" s="25">
        <v>11200000</v>
      </c>
      <c r="G31" s="23">
        <v>12194644</v>
      </c>
      <c r="H31" s="24">
        <v>12194644</v>
      </c>
      <c r="I31" s="26">
        <v>12024963</v>
      </c>
      <c r="J31" s="27">
        <v>10949086</v>
      </c>
      <c r="K31" s="23">
        <v>10949086</v>
      </c>
      <c r="L31" s="24">
        <v>10949086</v>
      </c>
    </row>
    <row r="32" spans="1:12" ht="13.5" x14ac:dyDescent="0.25">
      <c r="A32" s="28" t="s">
        <v>48</v>
      </c>
      <c r="B32" s="22" t="s">
        <v>49</v>
      </c>
      <c r="C32" s="23">
        <v>64634192</v>
      </c>
      <c r="D32" s="23">
        <v>242730389</v>
      </c>
      <c r="E32" s="24">
        <v>113169373</v>
      </c>
      <c r="F32" s="25">
        <v>202084808</v>
      </c>
      <c r="G32" s="23">
        <v>112233804</v>
      </c>
      <c r="H32" s="24">
        <v>112233804</v>
      </c>
      <c r="I32" s="26">
        <v>98259767</v>
      </c>
      <c r="J32" s="27">
        <v>218734923</v>
      </c>
      <c r="K32" s="23">
        <v>438300360</v>
      </c>
      <c r="L32" s="24">
        <v>371143097</v>
      </c>
    </row>
    <row r="33" spans="1:12" ht="13.5" x14ac:dyDescent="0.25">
      <c r="A33" s="28" t="s">
        <v>50</v>
      </c>
      <c r="B33" s="22" t="s">
        <v>51</v>
      </c>
      <c r="C33" s="23">
        <v>16296746</v>
      </c>
      <c r="D33" s="23">
        <v>2653838</v>
      </c>
      <c r="E33" s="24">
        <v>21250000</v>
      </c>
      <c r="F33" s="25">
        <v>2639400</v>
      </c>
      <c r="G33" s="23">
        <v>18862649</v>
      </c>
      <c r="H33" s="24">
        <v>18862649</v>
      </c>
      <c r="I33" s="26">
        <v>19997924</v>
      </c>
      <c r="J33" s="27">
        <v>19769738</v>
      </c>
      <c r="K33" s="23">
        <v>19847934</v>
      </c>
      <c r="L33" s="24">
        <v>19568468</v>
      </c>
    </row>
    <row r="34" spans="1:12" ht="13.5" x14ac:dyDescent="0.25">
      <c r="A34" s="28" t="s">
        <v>52</v>
      </c>
      <c r="B34" s="22" t="s">
        <v>19</v>
      </c>
      <c r="C34" s="23">
        <v>2875000</v>
      </c>
      <c r="D34" s="23">
        <v>3362000</v>
      </c>
      <c r="E34" s="24">
        <v>4249000</v>
      </c>
      <c r="F34" s="25">
        <v>3540000</v>
      </c>
      <c r="G34" s="23">
        <v>4249000</v>
      </c>
      <c r="H34" s="24">
        <v>4249000</v>
      </c>
      <c r="I34" s="26">
        <v>4249000</v>
      </c>
      <c r="J34" s="27">
        <v>4249000</v>
      </c>
      <c r="K34" s="23">
        <v>4249000</v>
      </c>
      <c r="L34" s="24">
        <v>4249000</v>
      </c>
    </row>
    <row r="35" spans="1:12" ht="13.5" x14ac:dyDescent="0.25">
      <c r="A35" s="28" t="s">
        <v>27</v>
      </c>
      <c r="B35" s="22" t="s">
        <v>19</v>
      </c>
      <c r="C35" s="23">
        <v>61423125</v>
      </c>
      <c r="D35" s="23">
        <v>-3379093</v>
      </c>
      <c r="E35" s="24">
        <v>4533071</v>
      </c>
      <c r="F35" s="25">
        <v>-4429863</v>
      </c>
      <c r="G35" s="23">
        <v>0</v>
      </c>
      <c r="H35" s="24">
        <v>0</v>
      </c>
      <c r="I35" s="26">
        <v>14638234</v>
      </c>
      <c r="J35" s="27">
        <v>4533179</v>
      </c>
      <c r="K35" s="23">
        <v>4533179</v>
      </c>
      <c r="L35" s="24">
        <v>4533191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163789686</v>
      </c>
      <c r="D37" s="35">
        <f t="shared" ref="D37:L37" si="3">SUM(D29:D36)</f>
        <v>264643949</v>
      </c>
      <c r="E37" s="36">
        <f t="shared" si="3"/>
        <v>185362857</v>
      </c>
      <c r="F37" s="37">
        <f t="shared" si="3"/>
        <v>215034345</v>
      </c>
      <c r="G37" s="35">
        <f t="shared" si="3"/>
        <v>177486869</v>
      </c>
      <c r="H37" s="36">
        <f t="shared" si="3"/>
        <v>177486869</v>
      </c>
      <c r="I37" s="38">
        <f t="shared" si="3"/>
        <v>184517779</v>
      </c>
      <c r="J37" s="39">
        <f t="shared" si="3"/>
        <v>300930297</v>
      </c>
      <c r="K37" s="35">
        <f t="shared" si="3"/>
        <v>519133542</v>
      </c>
      <c r="L37" s="36">
        <f t="shared" si="3"/>
        <v>450036225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53945496</v>
      </c>
      <c r="D39" s="23">
        <v>45963232</v>
      </c>
      <c r="E39" s="24">
        <v>118618328</v>
      </c>
      <c r="F39" s="25">
        <v>80600000</v>
      </c>
      <c r="G39" s="23">
        <v>82097500</v>
      </c>
      <c r="H39" s="24">
        <v>82097500</v>
      </c>
      <c r="I39" s="26">
        <v>104652206</v>
      </c>
      <c r="J39" s="27">
        <v>118618328</v>
      </c>
      <c r="K39" s="23">
        <v>118618328</v>
      </c>
      <c r="L39" s="24">
        <v>118618328</v>
      </c>
    </row>
    <row r="40" spans="1:12" ht="13.5" x14ac:dyDescent="0.25">
      <c r="A40" s="28" t="s">
        <v>52</v>
      </c>
      <c r="B40" s="22" t="s">
        <v>57</v>
      </c>
      <c r="C40" s="23">
        <v>144825621</v>
      </c>
      <c r="D40" s="23">
        <v>128950836</v>
      </c>
      <c r="E40" s="24">
        <v>104896162</v>
      </c>
      <c r="F40" s="25">
        <v>129196236</v>
      </c>
      <c r="G40" s="23">
        <v>104896162</v>
      </c>
      <c r="H40" s="24">
        <v>104896162</v>
      </c>
      <c r="I40" s="26">
        <v>104896162</v>
      </c>
      <c r="J40" s="27">
        <v>104896162</v>
      </c>
      <c r="K40" s="23">
        <v>104896162</v>
      </c>
      <c r="L40" s="24">
        <v>104896174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198771117</v>
      </c>
      <c r="D43" s="41">
        <f t="shared" ref="D43:L43" si="4">SUM(D39:D42)</f>
        <v>174914068</v>
      </c>
      <c r="E43" s="42">
        <f t="shared" si="4"/>
        <v>223514490</v>
      </c>
      <c r="F43" s="43">
        <f t="shared" si="4"/>
        <v>209796236</v>
      </c>
      <c r="G43" s="41">
        <f t="shared" si="4"/>
        <v>186993662</v>
      </c>
      <c r="H43" s="42">
        <f t="shared" si="4"/>
        <v>186993662</v>
      </c>
      <c r="I43" s="43">
        <f t="shared" si="4"/>
        <v>209548368</v>
      </c>
      <c r="J43" s="45">
        <f t="shared" si="4"/>
        <v>223514490</v>
      </c>
      <c r="K43" s="41">
        <f t="shared" si="4"/>
        <v>223514490</v>
      </c>
      <c r="L43" s="42">
        <f t="shared" si="4"/>
        <v>223514502</v>
      </c>
    </row>
    <row r="44" spans="1:12" ht="13.5" x14ac:dyDescent="0.25">
      <c r="A44" s="33" t="s">
        <v>61</v>
      </c>
      <c r="B44" s="34" t="s">
        <v>19</v>
      </c>
      <c r="C44" s="35">
        <f>+C37+C43</f>
        <v>362560803</v>
      </c>
      <c r="D44" s="35">
        <f t="shared" ref="D44:L44" si="5">+D37+D43</f>
        <v>439558017</v>
      </c>
      <c r="E44" s="36">
        <f t="shared" si="5"/>
        <v>408877347</v>
      </c>
      <c r="F44" s="37">
        <f t="shared" si="5"/>
        <v>424830581</v>
      </c>
      <c r="G44" s="35">
        <f t="shared" si="5"/>
        <v>364480531</v>
      </c>
      <c r="H44" s="36">
        <f t="shared" si="5"/>
        <v>364480531</v>
      </c>
      <c r="I44" s="38">
        <f t="shared" si="5"/>
        <v>394066147</v>
      </c>
      <c r="J44" s="39">
        <f t="shared" si="5"/>
        <v>524444787</v>
      </c>
      <c r="K44" s="35">
        <f t="shared" si="5"/>
        <v>742648032</v>
      </c>
      <c r="L44" s="36">
        <f t="shared" si="5"/>
        <v>673550727</v>
      </c>
    </row>
    <row r="45" spans="1:12" ht="13.5" x14ac:dyDescent="0.25">
      <c r="A45" s="47" t="s">
        <v>62</v>
      </c>
      <c r="B45" s="48" t="s">
        <v>63</v>
      </c>
      <c r="C45" s="49">
        <f>+C26-C44</f>
        <v>1456892399</v>
      </c>
      <c r="D45" s="49">
        <f t="shared" ref="D45:L45" si="6">+D26-D44</f>
        <v>1292370807</v>
      </c>
      <c r="E45" s="50">
        <f t="shared" si="6"/>
        <v>1367348873</v>
      </c>
      <c r="F45" s="51">
        <f t="shared" si="6"/>
        <v>1369160720</v>
      </c>
      <c r="G45" s="49">
        <f t="shared" si="6"/>
        <v>1587337519</v>
      </c>
      <c r="H45" s="50">
        <f t="shared" si="6"/>
        <v>1587337519</v>
      </c>
      <c r="I45" s="52">
        <f t="shared" si="6"/>
        <v>1573998181</v>
      </c>
      <c r="J45" s="53">
        <f t="shared" si="6"/>
        <v>1789974847</v>
      </c>
      <c r="K45" s="49">
        <f t="shared" si="6"/>
        <v>1469447414</v>
      </c>
      <c r="L45" s="50">
        <f t="shared" si="6"/>
        <v>1550035000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1336582553</v>
      </c>
      <c r="D47" s="23">
        <v>1299823037</v>
      </c>
      <c r="E47" s="24">
        <v>1324463579</v>
      </c>
      <c r="F47" s="25">
        <v>1402210649</v>
      </c>
      <c r="G47" s="23">
        <v>1617337519</v>
      </c>
      <c r="H47" s="24">
        <v>1617337519</v>
      </c>
      <c r="I47" s="26">
        <v>1367280435</v>
      </c>
      <c r="J47" s="27">
        <v>1814385667</v>
      </c>
      <c r="K47" s="23">
        <v>1213796161</v>
      </c>
      <c r="L47" s="24">
        <v>1381354872</v>
      </c>
    </row>
    <row r="48" spans="1:12" ht="13.5" x14ac:dyDescent="0.25">
      <c r="A48" s="28" t="s">
        <v>67</v>
      </c>
      <c r="B48" s="22" t="s">
        <v>68</v>
      </c>
      <c r="C48" s="23">
        <v>-9</v>
      </c>
      <c r="D48" s="23">
        <v>0</v>
      </c>
      <c r="E48" s="24">
        <v>0</v>
      </c>
      <c r="F48" s="25">
        <v>-30000000</v>
      </c>
      <c r="G48" s="23">
        <v>-30000000</v>
      </c>
      <c r="H48" s="24">
        <v>-30000000</v>
      </c>
      <c r="I48" s="26">
        <v>0</v>
      </c>
      <c r="J48" s="27">
        <v>-25000000</v>
      </c>
      <c r="K48" s="23">
        <v>-32000000</v>
      </c>
      <c r="L48" s="24">
        <v>-32000000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1336582544</v>
      </c>
      <c r="D50" s="56">
        <f t="shared" ref="D50:L50" si="7">SUM(D47:D49)</f>
        <v>1299823037</v>
      </c>
      <c r="E50" s="57">
        <f t="shared" si="7"/>
        <v>1324463579</v>
      </c>
      <c r="F50" s="58">
        <f t="shared" si="7"/>
        <v>1372210649</v>
      </c>
      <c r="G50" s="56">
        <f t="shared" si="7"/>
        <v>1587337519</v>
      </c>
      <c r="H50" s="57">
        <f t="shared" si="7"/>
        <v>1587337519</v>
      </c>
      <c r="I50" s="59">
        <f t="shared" si="7"/>
        <v>1367280435</v>
      </c>
      <c r="J50" s="60">
        <f t="shared" si="7"/>
        <v>1789385667</v>
      </c>
      <c r="K50" s="56">
        <f t="shared" si="7"/>
        <v>1181796161</v>
      </c>
      <c r="L50" s="57">
        <f t="shared" si="7"/>
        <v>1349354872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12516775</v>
      </c>
      <c r="D6" s="23">
        <v>15196559</v>
      </c>
      <c r="E6" s="24">
        <v>11261238</v>
      </c>
      <c r="F6" s="25">
        <v>17066906</v>
      </c>
      <c r="G6" s="23">
        <v>18546480</v>
      </c>
      <c r="H6" s="24">
        <v>18546480</v>
      </c>
      <c r="I6" s="26">
        <v>22500106</v>
      </c>
      <c r="J6" s="27">
        <v>33558452</v>
      </c>
      <c r="K6" s="23">
        <v>56819963</v>
      </c>
      <c r="L6" s="24">
        <v>78971577</v>
      </c>
    </row>
    <row r="7" spans="1:12" ht="13.5" x14ac:dyDescent="0.25">
      <c r="A7" s="28" t="s">
        <v>22</v>
      </c>
      <c r="B7" s="22" t="s">
        <v>9</v>
      </c>
      <c r="C7" s="23">
        <v>19658930</v>
      </c>
      <c r="D7" s="23">
        <v>21010482</v>
      </c>
      <c r="E7" s="24">
        <v>60107944</v>
      </c>
      <c r="F7" s="25">
        <v>50343017</v>
      </c>
      <c r="G7" s="23">
        <v>56343026</v>
      </c>
      <c r="H7" s="24">
        <v>56343026</v>
      </c>
      <c r="I7" s="26">
        <v>109213149</v>
      </c>
      <c r="J7" s="27">
        <v>161639611</v>
      </c>
      <c r="K7" s="23">
        <v>169075039</v>
      </c>
      <c r="L7" s="24">
        <v>178930083</v>
      </c>
    </row>
    <row r="8" spans="1:12" ht="13.5" x14ac:dyDescent="0.25">
      <c r="A8" s="28" t="s">
        <v>23</v>
      </c>
      <c r="B8" s="22" t="s">
        <v>9</v>
      </c>
      <c r="C8" s="23">
        <v>27697776</v>
      </c>
      <c r="D8" s="23">
        <v>62938092</v>
      </c>
      <c r="E8" s="24">
        <v>103698865</v>
      </c>
      <c r="F8" s="25">
        <v>72057968</v>
      </c>
      <c r="G8" s="23">
        <v>66057971</v>
      </c>
      <c r="H8" s="24">
        <v>66057971</v>
      </c>
      <c r="I8" s="26">
        <v>51335789</v>
      </c>
      <c r="J8" s="27">
        <v>122130608</v>
      </c>
      <c r="K8" s="23">
        <v>127748618</v>
      </c>
      <c r="L8" s="24">
        <v>134753912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388122</v>
      </c>
      <c r="D10" s="23">
        <v>331363</v>
      </c>
      <c r="E10" s="24">
        <v>361756</v>
      </c>
      <c r="F10" s="25">
        <v>200000</v>
      </c>
      <c r="G10" s="23">
        <v>9848165</v>
      </c>
      <c r="H10" s="24">
        <v>9848165</v>
      </c>
      <c r="I10" s="26">
        <v>-1694112</v>
      </c>
      <c r="J10" s="27">
        <v>8709481</v>
      </c>
      <c r="K10" s="23">
        <v>9110117</v>
      </c>
      <c r="L10" s="24">
        <v>9512318</v>
      </c>
    </row>
    <row r="11" spans="1:12" ht="13.5" x14ac:dyDescent="0.25">
      <c r="A11" s="28" t="s">
        <v>27</v>
      </c>
      <c r="B11" s="22" t="s">
        <v>19</v>
      </c>
      <c r="C11" s="23">
        <v>52056177</v>
      </c>
      <c r="D11" s="23">
        <v>95623850</v>
      </c>
      <c r="E11" s="24">
        <v>121871899</v>
      </c>
      <c r="F11" s="29">
        <v>116708428</v>
      </c>
      <c r="G11" s="30">
        <v>116708426</v>
      </c>
      <c r="H11" s="31">
        <v>116708426</v>
      </c>
      <c r="I11" s="26">
        <v>146966829</v>
      </c>
      <c r="J11" s="32">
        <v>176941443</v>
      </c>
      <c r="K11" s="30">
        <v>189266126</v>
      </c>
      <c r="L11" s="31">
        <v>198691910</v>
      </c>
    </row>
    <row r="12" spans="1:12" ht="13.5" x14ac:dyDescent="0.25">
      <c r="A12" s="28" t="s">
        <v>28</v>
      </c>
      <c r="B12" s="22" t="s">
        <v>19</v>
      </c>
      <c r="C12" s="23">
        <v>-108670</v>
      </c>
      <c r="D12" s="23">
        <v>684783</v>
      </c>
      <c r="E12" s="24">
        <v>793421</v>
      </c>
      <c r="F12" s="25">
        <v>0</v>
      </c>
      <c r="G12" s="23">
        <v>1</v>
      </c>
      <c r="H12" s="24">
        <v>1</v>
      </c>
      <c r="I12" s="26">
        <v>1109783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112209110</v>
      </c>
      <c r="D13" s="35">
        <f t="shared" ref="D13:L13" si="0">SUM(D6:D12)</f>
        <v>195785129</v>
      </c>
      <c r="E13" s="36">
        <f t="shared" si="0"/>
        <v>298095123</v>
      </c>
      <c r="F13" s="37">
        <f t="shared" si="0"/>
        <v>256376319</v>
      </c>
      <c r="G13" s="35">
        <f t="shared" si="0"/>
        <v>267504069</v>
      </c>
      <c r="H13" s="36">
        <f t="shared" si="0"/>
        <v>267504069</v>
      </c>
      <c r="I13" s="38">
        <f t="shared" si="0"/>
        <v>329431544</v>
      </c>
      <c r="J13" s="39">
        <f t="shared" si="0"/>
        <v>502979595</v>
      </c>
      <c r="K13" s="35">
        <f t="shared" si="0"/>
        <v>552019863</v>
      </c>
      <c r="L13" s="36">
        <f t="shared" si="0"/>
        <v>600859800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109865416</v>
      </c>
      <c r="D16" s="23">
        <v>279274316</v>
      </c>
      <c r="E16" s="24">
        <v>277399825</v>
      </c>
      <c r="F16" s="25">
        <v>134917076</v>
      </c>
      <c r="G16" s="23">
        <v>135247511</v>
      </c>
      <c r="H16" s="24">
        <v>135247511</v>
      </c>
      <c r="I16" s="26">
        <v>133081037</v>
      </c>
      <c r="J16" s="27">
        <v>290992416</v>
      </c>
      <c r="K16" s="23">
        <v>304378068</v>
      </c>
      <c r="L16" s="24">
        <v>318379459</v>
      </c>
    </row>
    <row r="17" spans="1:12" ht="13.5" x14ac:dyDescent="0.25">
      <c r="A17" s="28" t="s">
        <v>33</v>
      </c>
      <c r="B17" s="22" t="s">
        <v>34</v>
      </c>
      <c r="C17" s="23">
        <v>843864844</v>
      </c>
      <c r="D17" s="23">
        <v>819784665</v>
      </c>
      <c r="E17" s="24">
        <v>874532332</v>
      </c>
      <c r="F17" s="29">
        <v>881040812</v>
      </c>
      <c r="G17" s="30">
        <v>876811878</v>
      </c>
      <c r="H17" s="31">
        <v>876811878</v>
      </c>
      <c r="I17" s="26">
        <v>933483035</v>
      </c>
      <c r="J17" s="32">
        <v>975951276</v>
      </c>
      <c r="K17" s="30">
        <v>1007237827</v>
      </c>
      <c r="L17" s="31">
        <v>1048133091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538950</v>
      </c>
      <c r="D20" s="23">
        <v>538950</v>
      </c>
      <c r="E20" s="24">
        <v>538950</v>
      </c>
      <c r="F20" s="25">
        <v>538950</v>
      </c>
      <c r="G20" s="23">
        <v>538950</v>
      </c>
      <c r="H20" s="24">
        <v>538950</v>
      </c>
      <c r="I20" s="26">
        <v>538950</v>
      </c>
      <c r="J20" s="27">
        <v>565359</v>
      </c>
      <c r="K20" s="23">
        <v>591365</v>
      </c>
      <c r="L20" s="24">
        <v>618568</v>
      </c>
    </row>
    <row r="21" spans="1:12" ht="13.5" x14ac:dyDescent="0.25">
      <c r="A21" s="28" t="s">
        <v>38</v>
      </c>
      <c r="B21" s="22" t="s">
        <v>19</v>
      </c>
      <c r="C21" s="23">
        <v>1722249</v>
      </c>
      <c r="D21" s="23">
        <v>1628642</v>
      </c>
      <c r="E21" s="24">
        <v>1595900</v>
      </c>
      <c r="F21" s="25">
        <v>537516</v>
      </c>
      <c r="G21" s="23">
        <v>711429</v>
      </c>
      <c r="H21" s="24">
        <v>711429</v>
      </c>
      <c r="I21" s="26">
        <v>1704951</v>
      </c>
      <c r="J21" s="27">
        <v>1265438</v>
      </c>
      <c r="K21" s="23">
        <v>1323649</v>
      </c>
      <c r="L21" s="24">
        <v>1384964</v>
      </c>
    </row>
    <row r="22" spans="1:12" ht="13.5" x14ac:dyDescent="0.25">
      <c r="A22" s="28" t="s">
        <v>22</v>
      </c>
      <c r="B22" s="22" t="s">
        <v>19</v>
      </c>
      <c r="C22" s="23">
        <v>73024</v>
      </c>
      <c r="D22" s="23">
        <v>224290</v>
      </c>
      <c r="E22" s="24">
        <v>140580</v>
      </c>
      <c r="F22" s="25">
        <v>224290</v>
      </c>
      <c r="G22" s="23">
        <v>224290</v>
      </c>
      <c r="H22" s="24">
        <v>224290</v>
      </c>
      <c r="I22" s="26">
        <v>140580</v>
      </c>
      <c r="J22" s="27">
        <v>147468</v>
      </c>
      <c r="K22" s="23">
        <v>154252</v>
      </c>
      <c r="L22" s="24">
        <v>161348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956064483</v>
      </c>
      <c r="D25" s="41">
        <f t="shared" ref="D25:L25" si="1">SUM(D15:D24)</f>
        <v>1101450863</v>
      </c>
      <c r="E25" s="42">
        <f t="shared" si="1"/>
        <v>1154207587</v>
      </c>
      <c r="F25" s="43">
        <f t="shared" si="1"/>
        <v>1017258644</v>
      </c>
      <c r="G25" s="41">
        <f t="shared" si="1"/>
        <v>1013534058</v>
      </c>
      <c r="H25" s="42">
        <f t="shared" si="1"/>
        <v>1013534058</v>
      </c>
      <c r="I25" s="44">
        <f t="shared" si="1"/>
        <v>1068948553</v>
      </c>
      <c r="J25" s="45">
        <f t="shared" si="1"/>
        <v>1268921957</v>
      </c>
      <c r="K25" s="41">
        <f t="shared" si="1"/>
        <v>1313685161</v>
      </c>
      <c r="L25" s="42">
        <f t="shared" si="1"/>
        <v>1368677430</v>
      </c>
    </row>
    <row r="26" spans="1:12" ht="13.5" x14ac:dyDescent="0.25">
      <c r="A26" s="33" t="s">
        <v>42</v>
      </c>
      <c r="B26" s="34" t="s">
        <v>19</v>
      </c>
      <c r="C26" s="35">
        <f>+C13+C25</f>
        <v>1068273593</v>
      </c>
      <c r="D26" s="35">
        <f t="shared" ref="D26:L26" si="2">+D13+D25</f>
        <v>1297235992</v>
      </c>
      <c r="E26" s="36">
        <f t="shared" si="2"/>
        <v>1452302710</v>
      </c>
      <c r="F26" s="37">
        <f t="shared" si="2"/>
        <v>1273634963</v>
      </c>
      <c r="G26" s="35">
        <f t="shared" si="2"/>
        <v>1281038127</v>
      </c>
      <c r="H26" s="36">
        <f t="shared" si="2"/>
        <v>1281038127</v>
      </c>
      <c r="I26" s="38">
        <f t="shared" si="2"/>
        <v>1398380097</v>
      </c>
      <c r="J26" s="39">
        <f t="shared" si="2"/>
        <v>1771901552</v>
      </c>
      <c r="K26" s="35">
        <f t="shared" si="2"/>
        <v>1865705024</v>
      </c>
      <c r="L26" s="36">
        <f t="shared" si="2"/>
        <v>1969537230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6812918</v>
      </c>
      <c r="D31" s="23">
        <v>7153247</v>
      </c>
      <c r="E31" s="24">
        <v>7372620</v>
      </c>
      <c r="F31" s="25">
        <v>7153245</v>
      </c>
      <c r="G31" s="23">
        <v>7153244</v>
      </c>
      <c r="H31" s="24">
        <v>7153244</v>
      </c>
      <c r="I31" s="26">
        <v>7656325</v>
      </c>
      <c r="J31" s="27">
        <v>7295861</v>
      </c>
      <c r="K31" s="23">
        <v>7631471</v>
      </c>
      <c r="L31" s="24">
        <v>7982518</v>
      </c>
    </row>
    <row r="32" spans="1:12" ht="13.5" x14ac:dyDescent="0.25">
      <c r="A32" s="28" t="s">
        <v>48</v>
      </c>
      <c r="B32" s="22" t="s">
        <v>49</v>
      </c>
      <c r="C32" s="23">
        <v>152637156</v>
      </c>
      <c r="D32" s="23">
        <v>160148232</v>
      </c>
      <c r="E32" s="24">
        <v>128739572</v>
      </c>
      <c r="F32" s="25">
        <v>140334345</v>
      </c>
      <c r="G32" s="23">
        <v>137855597</v>
      </c>
      <c r="H32" s="24">
        <v>137855597</v>
      </c>
      <c r="I32" s="26">
        <v>85434265</v>
      </c>
      <c r="J32" s="27">
        <v>174627088</v>
      </c>
      <c r="K32" s="23">
        <v>188071558</v>
      </c>
      <c r="L32" s="24">
        <v>199779447</v>
      </c>
    </row>
    <row r="33" spans="1:12" ht="13.5" x14ac:dyDescent="0.25">
      <c r="A33" s="28" t="s">
        <v>50</v>
      </c>
      <c r="B33" s="22" t="s">
        <v>51</v>
      </c>
      <c r="C33" s="23">
        <v>18365679</v>
      </c>
      <c r="D33" s="23">
        <v>214343</v>
      </c>
      <c r="E33" s="24">
        <v>7438411</v>
      </c>
      <c r="F33" s="25">
        <v>414343</v>
      </c>
      <c r="G33" s="23">
        <v>515594</v>
      </c>
      <c r="H33" s="24">
        <v>515594</v>
      </c>
      <c r="I33" s="26">
        <v>46747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40087799</v>
      </c>
      <c r="D34" s="23">
        <v>18886552</v>
      </c>
      <c r="E34" s="24">
        <v>18999877</v>
      </c>
      <c r="F34" s="25">
        <v>35037796</v>
      </c>
      <c r="G34" s="23">
        <v>35037797</v>
      </c>
      <c r="H34" s="24">
        <v>35037797</v>
      </c>
      <c r="I34" s="26">
        <v>19221747</v>
      </c>
      <c r="J34" s="27">
        <v>2623058</v>
      </c>
      <c r="K34" s="23">
        <v>2743719</v>
      </c>
      <c r="L34" s="24">
        <v>2869929</v>
      </c>
    </row>
    <row r="35" spans="1:12" ht="13.5" x14ac:dyDescent="0.25">
      <c r="A35" s="28" t="s">
        <v>27</v>
      </c>
      <c r="B35" s="22" t="s">
        <v>19</v>
      </c>
      <c r="C35" s="23">
        <v>48882243</v>
      </c>
      <c r="D35" s="23">
        <v>89955043</v>
      </c>
      <c r="E35" s="24">
        <v>118157798</v>
      </c>
      <c r="F35" s="25">
        <v>115701371</v>
      </c>
      <c r="G35" s="23">
        <v>115701386</v>
      </c>
      <c r="H35" s="24">
        <v>115701386</v>
      </c>
      <c r="I35" s="26">
        <v>149575588</v>
      </c>
      <c r="J35" s="27">
        <v>180697631</v>
      </c>
      <c r="K35" s="23">
        <v>189009721</v>
      </c>
      <c r="L35" s="24">
        <v>198597823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266785795</v>
      </c>
      <c r="D37" s="35">
        <f t="shared" ref="D37:L37" si="3">SUM(D29:D36)</f>
        <v>276357417</v>
      </c>
      <c r="E37" s="36">
        <f t="shared" si="3"/>
        <v>280708278</v>
      </c>
      <c r="F37" s="37">
        <f t="shared" si="3"/>
        <v>298641100</v>
      </c>
      <c r="G37" s="35">
        <f t="shared" si="3"/>
        <v>296263618</v>
      </c>
      <c r="H37" s="36">
        <f t="shared" si="3"/>
        <v>296263618</v>
      </c>
      <c r="I37" s="38">
        <f t="shared" si="3"/>
        <v>261934672</v>
      </c>
      <c r="J37" s="39">
        <f t="shared" si="3"/>
        <v>365243638</v>
      </c>
      <c r="K37" s="35">
        <f t="shared" si="3"/>
        <v>387456469</v>
      </c>
      <c r="L37" s="36">
        <f t="shared" si="3"/>
        <v>409229717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75761151</v>
      </c>
      <c r="D40" s="23">
        <v>77413746</v>
      </c>
      <c r="E40" s="24">
        <v>105904732</v>
      </c>
      <c r="F40" s="25">
        <v>75761151</v>
      </c>
      <c r="G40" s="23">
        <v>75761152</v>
      </c>
      <c r="H40" s="24">
        <v>75761152</v>
      </c>
      <c r="I40" s="26">
        <v>105904732</v>
      </c>
      <c r="J40" s="27">
        <v>109836597</v>
      </c>
      <c r="K40" s="23">
        <v>114889081</v>
      </c>
      <c r="L40" s="24">
        <v>120173978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31005378</v>
      </c>
      <c r="K41" s="23">
        <v>31005378</v>
      </c>
      <c r="L41" s="24">
        <v>31005378</v>
      </c>
    </row>
    <row r="42" spans="1:12" ht="13.5" x14ac:dyDescent="0.25">
      <c r="A42" s="28" t="s">
        <v>59</v>
      </c>
      <c r="B42" s="22" t="s">
        <v>19</v>
      </c>
      <c r="C42" s="23">
        <v>14195847</v>
      </c>
      <c r="D42" s="23">
        <v>47344000</v>
      </c>
      <c r="E42" s="24">
        <v>45037000</v>
      </c>
      <c r="F42" s="25">
        <v>7753455</v>
      </c>
      <c r="G42" s="23">
        <v>7753455</v>
      </c>
      <c r="H42" s="24">
        <v>7753455</v>
      </c>
      <c r="I42" s="26">
        <v>45037000</v>
      </c>
      <c r="J42" s="27">
        <v>54059166</v>
      </c>
      <c r="K42" s="23">
        <v>56545888</v>
      </c>
      <c r="L42" s="24">
        <v>59146998</v>
      </c>
    </row>
    <row r="43" spans="1:12" ht="13.5" x14ac:dyDescent="0.25">
      <c r="A43" s="33" t="s">
        <v>60</v>
      </c>
      <c r="B43" s="40" t="s">
        <v>19</v>
      </c>
      <c r="C43" s="35">
        <f>SUM(C39:C42)</f>
        <v>89956998</v>
      </c>
      <c r="D43" s="41">
        <f t="shared" ref="D43:L43" si="4">SUM(D39:D42)</f>
        <v>124757746</v>
      </c>
      <c r="E43" s="42">
        <f t="shared" si="4"/>
        <v>150941732</v>
      </c>
      <c r="F43" s="43">
        <f t="shared" si="4"/>
        <v>83514606</v>
      </c>
      <c r="G43" s="41">
        <f t="shared" si="4"/>
        <v>83514607</v>
      </c>
      <c r="H43" s="42">
        <f t="shared" si="4"/>
        <v>83514607</v>
      </c>
      <c r="I43" s="43">
        <f t="shared" si="4"/>
        <v>150941732</v>
      </c>
      <c r="J43" s="45">
        <f t="shared" si="4"/>
        <v>194901141</v>
      </c>
      <c r="K43" s="41">
        <f t="shared" si="4"/>
        <v>202440347</v>
      </c>
      <c r="L43" s="42">
        <f t="shared" si="4"/>
        <v>210326354</v>
      </c>
    </row>
    <row r="44" spans="1:12" ht="13.5" x14ac:dyDescent="0.25">
      <c r="A44" s="33" t="s">
        <v>61</v>
      </c>
      <c r="B44" s="34" t="s">
        <v>19</v>
      </c>
      <c r="C44" s="35">
        <f>+C37+C43</f>
        <v>356742793</v>
      </c>
      <c r="D44" s="35">
        <f t="shared" ref="D44:L44" si="5">+D37+D43</f>
        <v>401115163</v>
      </c>
      <c r="E44" s="36">
        <f t="shared" si="5"/>
        <v>431650010</v>
      </c>
      <c r="F44" s="37">
        <f t="shared" si="5"/>
        <v>382155706</v>
      </c>
      <c r="G44" s="35">
        <f t="shared" si="5"/>
        <v>379778225</v>
      </c>
      <c r="H44" s="36">
        <f t="shared" si="5"/>
        <v>379778225</v>
      </c>
      <c r="I44" s="38">
        <f t="shared" si="5"/>
        <v>412876404</v>
      </c>
      <c r="J44" s="39">
        <f t="shared" si="5"/>
        <v>560144779</v>
      </c>
      <c r="K44" s="35">
        <f t="shared" si="5"/>
        <v>589896816</v>
      </c>
      <c r="L44" s="36">
        <f t="shared" si="5"/>
        <v>619556071</v>
      </c>
    </row>
    <row r="45" spans="1:12" ht="13.5" x14ac:dyDescent="0.25">
      <c r="A45" s="47" t="s">
        <v>62</v>
      </c>
      <c r="B45" s="48" t="s">
        <v>63</v>
      </c>
      <c r="C45" s="49">
        <f>+C26-C44</f>
        <v>711530800</v>
      </c>
      <c r="D45" s="49">
        <f t="shared" ref="D45:L45" si="6">+D26-D44</f>
        <v>896120829</v>
      </c>
      <c r="E45" s="50">
        <f t="shared" si="6"/>
        <v>1020652700</v>
      </c>
      <c r="F45" s="51">
        <f t="shared" si="6"/>
        <v>891479257</v>
      </c>
      <c r="G45" s="49">
        <f t="shared" si="6"/>
        <v>901259902</v>
      </c>
      <c r="H45" s="50">
        <f t="shared" si="6"/>
        <v>901259902</v>
      </c>
      <c r="I45" s="52">
        <f t="shared" si="6"/>
        <v>985503693</v>
      </c>
      <c r="J45" s="53">
        <f t="shared" si="6"/>
        <v>1211756773</v>
      </c>
      <c r="K45" s="49">
        <f t="shared" si="6"/>
        <v>1275808208</v>
      </c>
      <c r="L45" s="50">
        <f t="shared" si="6"/>
        <v>1349981159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889883377</v>
      </c>
      <c r="D47" s="23">
        <v>909871462</v>
      </c>
      <c r="E47" s="24">
        <v>1020652719</v>
      </c>
      <c r="F47" s="25">
        <v>891479257</v>
      </c>
      <c r="G47" s="23">
        <v>901259902</v>
      </c>
      <c r="H47" s="24">
        <v>901259902</v>
      </c>
      <c r="I47" s="26">
        <v>985503661</v>
      </c>
      <c r="J47" s="27">
        <v>1211756778</v>
      </c>
      <c r="K47" s="23">
        <v>1275808214</v>
      </c>
      <c r="L47" s="24">
        <v>1349981161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889883377</v>
      </c>
      <c r="D50" s="56">
        <f t="shared" ref="D50:L50" si="7">SUM(D47:D49)</f>
        <v>909871462</v>
      </c>
      <c r="E50" s="57">
        <f t="shared" si="7"/>
        <v>1020652719</v>
      </c>
      <c r="F50" s="58">
        <f t="shared" si="7"/>
        <v>891479257</v>
      </c>
      <c r="G50" s="56">
        <f t="shared" si="7"/>
        <v>901259902</v>
      </c>
      <c r="H50" s="57">
        <f t="shared" si="7"/>
        <v>901259902</v>
      </c>
      <c r="I50" s="59">
        <f t="shared" si="7"/>
        <v>985503661</v>
      </c>
      <c r="J50" s="60">
        <f t="shared" si="7"/>
        <v>1211756778</v>
      </c>
      <c r="K50" s="56">
        <f t="shared" si="7"/>
        <v>1275808214</v>
      </c>
      <c r="L50" s="57">
        <f t="shared" si="7"/>
        <v>1349981161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73025345</v>
      </c>
      <c r="D6" s="23">
        <v>68224445</v>
      </c>
      <c r="E6" s="24">
        <v>40344074</v>
      </c>
      <c r="F6" s="25">
        <v>83260898</v>
      </c>
      <c r="G6" s="23">
        <v>83261000</v>
      </c>
      <c r="H6" s="24">
        <v>83261000</v>
      </c>
      <c r="I6" s="26">
        <v>12254105</v>
      </c>
      <c r="J6" s="27">
        <v>51538620</v>
      </c>
      <c r="K6" s="23">
        <v>52933892</v>
      </c>
      <c r="L6" s="24">
        <v>61373910</v>
      </c>
    </row>
    <row r="7" spans="1:12" ht="13.5" x14ac:dyDescent="0.25">
      <c r="A7" s="28" t="s">
        <v>22</v>
      </c>
      <c r="B7" s="22" t="s">
        <v>9</v>
      </c>
      <c r="C7" s="23">
        <v>48378810</v>
      </c>
      <c r="D7" s="23">
        <v>78871317</v>
      </c>
      <c r="E7" s="24">
        <v>131118458</v>
      </c>
      <c r="F7" s="25">
        <v>266182268</v>
      </c>
      <c r="G7" s="23">
        <v>266390707</v>
      </c>
      <c r="H7" s="24">
        <v>266390707</v>
      </c>
      <c r="I7" s="26">
        <v>89823721</v>
      </c>
      <c r="J7" s="27">
        <v>274449764</v>
      </c>
      <c r="K7" s="23">
        <v>318987456</v>
      </c>
      <c r="L7" s="24">
        <v>357315139</v>
      </c>
    </row>
    <row r="8" spans="1:12" ht="13.5" x14ac:dyDescent="0.25">
      <c r="A8" s="28" t="s">
        <v>23</v>
      </c>
      <c r="B8" s="22" t="s">
        <v>9</v>
      </c>
      <c r="C8" s="23">
        <v>27316785</v>
      </c>
      <c r="D8" s="23">
        <v>39023599</v>
      </c>
      <c r="E8" s="24">
        <v>40682666</v>
      </c>
      <c r="F8" s="25">
        <v>96377241</v>
      </c>
      <c r="G8" s="23">
        <v>34716785</v>
      </c>
      <c r="H8" s="24">
        <v>34716785</v>
      </c>
      <c r="I8" s="26">
        <v>24032459</v>
      </c>
      <c r="J8" s="27">
        <v>52058285</v>
      </c>
      <c r="K8" s="23">
        <v>62630228</v>
      </c>
      <c r="L8" s="24">
        <v>71462181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376486333</v>
      </c>
      <c r="D10" s="23">
        <v>361473357</v>
      </c>
      <c r="E10" s="24">
        <v>396598889</v>
      </c>
      <c r="F10" s="25">
        <v>380596218</v>
      </c>
      <c r="G10" s="23">
        <v>380596218</v>
      </c>
      <c r="H10" s="24">
        <v>380596218</v>
      </c>
      <c r="I10" s="26">
        <v>387470820</v>
      </c>
      <c r="J10" s="27">
        <v>370531218</v>
      </c>
      <c r="K10" s="23">
        <v>372879803</v>
      </c>
      <c r="L10" s="24">
        <v>375380092</v>
      </c>
    </row>
    <row r="11" spans="1:12" ht="13.5" x14ac:dyDescent="0.25">
      <c r="A11" s="28" t="s">
        <v>27</v>
      </c>
      <c r="B11" s="22" t="s">
        <v>19</v>
      </c>
      <c r="C11" s="23">
        <v>49757807</v>
      </c>
      <c r="D11" s="23">
        <v>50506418</v>
      </c>
      <c r="E11" s="24">
        <v>54618930</v>
      </c>
      <c r="F11" s="29">
        <v>0</v>
      </c>
      <c r="G11" s="30">
        <v>12606868</v>
      </c>
      <c r="H11" s="31">
        <v>12606868</v>
      </c>
      <c r="I11" s="26">
        <v>58805863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-209507028</v>
      </c>
      <c r="D12" s="23">
        <v>12403757</v>
      </c>
      <c r="E12" s="24">
        <v>14422561</v>
      </c>
      <c r="F12" s="25">
        <v>0</v>
      </c>
      <c r="G12" s="23">
        <v>9477</v>
      </c>
      <c r="H12" s="24">
        <v>9477</v>
      </c>
      <c r="I12" s="26">
        <v>12112058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365458052</v>
      </c>
      <c r="D13" s="35">
        <f t="shared" ref="D13:L13" si="0">SUM(D6:D12)</f>
        <v>610502893</v>
      </c>
      <c r="E13" s="36">
        <f t="shared" si="0"/>
        <v>677785578</v>
      </c>
      <c r="F13" s="37">
        <f t="shared" si="0"/>
        <v>826416625</v>
      </c>
      <c r="G13" s="35">
        <f t="shared" si="0"/>
        <v>777581055</v>
      </c>
      <c r="H13" s="36">
        <f t="shared" si="0"/>
        <v>777581055</v>
      </c>
      <c r="I13" s="38">
        <f t="shared" si="0"/>
        <v>584499026</v>
      </c>
      <c r="J13" s="39">
        <f t="shared" si="0"/>
        <v>748577887</v>
      </c>
      <c r="K13" s="35">
        <f t="shared" si="0"/>
        <v>807431379</v>
      </c>
      <c r="L13" s="36">
        <f t="shared" si="0"/>
        <v>865531322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73933999</v>
      </c>
      <c r="D16" s="23">
        <v>153037258</v>
      </c>
      <c r="E16" s="24">
        <v>193791947</v>
      </c>
      <c r="F16" s="25">
        <v>137121068</v>
      </c>
      <c r="G16" s="23">
        <v>193791947</v>
      </c>
      <c r="H16" s="24">
        <v>193791947</v>
      </c>
      <c r="I16" s="26">
        <v>193791947</v>
      </c>
      <c r="J16" s="27">
        <v>193791947</v>
      </c>
      <c r="K16" s="23">
        <v>193791947</v>
      </c>
      <c r="L16" s="24">
        <v>193791947</v>
      </c>
    </row>
    <row r="17" spans="1:12" ht="13.5" x14ac:dyDescent="0.25">
      <c r="A17" s="28" t="s">
        <v>33</v>
      </c>
      <c r="B17" s="22" t="s">
        <v>34</v>
      </c>
      <c r="C17" s="23">
        <v>5473488865</v>
      </c>
      <c r="D17" s="23">
        <v>4209779871</v>
      </c>
      <c r="E17" s="24">
        <v>4238341340</v>
      </c>
      <c r="F17" s="29">
        <v>4537112424</v>
      </c>
      <c r="G17" s="30">
        <v>4589480813</v>
      </c>
      <c r="H17" s="31">
        <v>4589480813</v>
      </c>
      <c r="I17" s="26">
        <v>4719634984</v>
      </c>
      <c r="J17" s="32">
        <v>4835178511</v>
      </c>
      <c r="K17" s="30">
        <v>5329000911</v>
      </c>
      <c r="L17" s="31">
        <v>5461989245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5867835</v>
      </c>
      <c r="D20" s="23">
        <v>5867835</v>
      </c>
      <c r="E20" s="24">
        <v>5867835</v>
      </c>
      <c r="F20" s="25">
        <v>5867835</v>
      </c>
      <c r="G20" s="23">
        <v>5867835</v>
      </c>
      <c r="H20" s="24">
        <v>5867835</v>
      </c>
      <c r="I20" s="26">
        <v>5867835</v>
      </c>
      <c r="J20" s="27">
        <v>5867835</v>
      </c>
      <c r="K20" s="23">
        <v>5867835</v>
      </c>
      <c r="L20" s="24">
        <v>5867835</v>
      </c>
    </row>
    <row r="21" spans="1:12" ht="13.5" x14ac:dyDescent="0.25">
      <c r="A21" s="28" t="s">
        <v>38</v>
      </c>
      <c r="B21" s="22" t="s">
        <v>19</v>
      </c>
      <c r="C21" s="23">
        <v>949857</v>
      </c>
      <c r="D21" s="23">
        <v>923358</v>
      </c>
      <c r="E21" s="24">
        <v>1762052</v>
      </c>
      <c r="F21" s="25">
        <v>943422650</v>
      </c>
      <c r="G21" s="23">
        <v>5422650</v>
      </c>
      <c r="H21" s="24">
        <v>5422650</v>
      </c>
      <c r="I21" s="26">
        <v>1762054</v>
      </c>
      <c r="J21" s="27">
        <v>5422650</v>
      </c>
      <c r="K21" s="23">
        <v>5422650</v>
      </c>
      <c r="L21" s="24">
        <v>16662816</v>
      </c>
    </row>
    <row r="22" spans="1:12" ht="13.5" x14ac:dyDescent="0.25">
      <c r="A22" s="28" t="s">
        <v>22</v>
      </c>
      <c r="B22" s="22" t="s">
        <v>19</v>
      </c>
      <c r="C22" s="23">
        <v>-6422177</v>
      </c>
      <c r="D22" s="23">
        <v>3638035</v>
      </c>
      <c r="E22" s="24">
        <v>15616554</v>
      </c>
      <c r="F22" s="25">
        <v>0</v>
      </c>
      <c r="G22" s="23">
        <v>0</v>
      </c>
      <c r="H22" s="24">
        <v>0</v>
      </c>
      <c r="I22" s="26">
        <v>15616555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-1734</v>
      </c>
      <c r="D23" s="23">
        <v>-1734</v>
      </c>
      <c r="E23" s="24">
        <v>-1734</v>
      </c>
      <c r="F23" s="25">
        <v>16137241</v>
      </c>
      <c r="G23" s="23">
        <v>16137241</v>
      </c>
      <c r="H23" s="24">
        <v>16137241</v>
      </c>
      <c r="I23" s="26">
        <v>-1734</v>
      </c>
      <c r="J23" s="27">
        <v>16137241</v>
      </c>
      <c r="K23" s="23">
        <v>16137241</v>
      </c>
      <c r="L23" s="24">
        <v>16137241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5547816645</v>
      </c>
      <c r="D25" s="41">
        <f t="shared" ref="D25:L25" si="1">SUM(D15:D24)</f>
        <v>4373244623</v>
      </c>
      <c r="E25" s="42">
        <f t="shared" si="1"/>
        <v>4455377994</v>
      </c>
      <c r="F25" s="43">
        <f t="shared" si="1"/>
        <v>5639661218</v>
      </c>
      <c r="G25" s="41">
        <f t="shared" si="1"/>
        <v>4810700486</v>
      </c>
      <c r="H25" s="42">
        <f t="shared" si="1"/>
        <v>4810700486</v>
      </c>
      <c r="I25" s="44">
        <f t="shared" si="1"/>
        <v>4936671641</v>
      </c>
      <c r="J25" s="45">
        <f t="shared" si="1"/>
        <v>5056398184</v>
      </c>
      <c r="K25" s="41">
        <f t="shared" si="1"/>
        <v>5550220584</v>
      </c>
      <c r="L25" s="42">
        <f t="shared" si="1"/>
        <v>5694449084</v>
      </c>
    </row>
    <row r="26" spans="1:12" ht="13.5" x14ac:dyDescent="0.25">
      <c r="A26" s="33" t="s">
        <v>42</v>
      </c>
      <c r="B26" s="34" t="s">
        <v>19</v>
      </c>
      <c r="C26" s="35">
        <f>+C13+C25</f>
        <v>5913274697</v>
      </c>
      <c r="D26" s="35">
        <f t="shared" ref="D26:L26" si="2">+D13+D25</f>
        <v>4983747516</v>
      </c>
      <c r="E26" s="36">
        <f t="shared" si="2"/>
        <v>5133163572</v>
      </c>
      <c r="F26" s="37">
        <f t="shared" si="2"/>
        <v>6466077843</v>
      </c>
      <c r="G26" s="35">
        <f t="shared" si="2"/>
        <v>5588281541</v>
      </c>
      <c r="H26" s="36">
        <f t="shared" si="2"/>
        <v>5588281541</v>
      </c>
      <c r="I26" s="38">
        <f t="shared" si="2"/>
        <v>5521170667</v>
      </c>
      <c r="J26" s="39">
        <f t="shared" si="2"/>
        <v>5804976071</v>
      </c>
      <c r="K26" s="35">
        <f t="shared" si="2"/>
        <v>6357651963</v>
      </c>
      <c r="L26" s="36">
        <f t="shared" si="2"/>
        <v>6559980406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68228</v>
      </c>
      <c r="D30" s="23">
        <v>6996</v>
      </c>
      <c r="E30" s="24">
        <v>419916</v>
      </c>
      <c r="F30" s="25">
        <v>0</v>
      </c>
      <c r="G30" s="23">
        <v>0</v>
      </c>
      <c r="H30" s="24">
        <v>0</v>
      </c>
      <c r="I30" s="26">
        <v>419916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13727473</v>
      </c>
      <c r="D31" s="23">
        <v>-16857213</v>
      </c>
      <c r="E31" s="24">
        <v>-16779074</v>
      </c>
      <c r="F31" s="25">
        <v>28084279</v>
      </c>
      <c r="G31" s="23">
        <v>29731715</v>
      </c>
      <c r="H31" s="24">
        <v>29731715</v>
      </c>
      <c r="I31" s="26">
        <v>-5270866</v>
      </c>
      <c r="J31" s="27">
        <v>23329130</v>
      </c>
      <c r="K31" s="23">
        <v>23311562</v>
      </c>
      <c r="L31" s="24">
        <v>24382272</v>
      </c>
    </row>
    <row r="32" spans="1:12" ht="13.5" x14ac:dyDescent="0.25">
      <c r="A32" s="28" t="s">
        <v>48</v>
      </c>
      <c r="B32" s="22" t="s">
        <v>49</v>
      </c>
      <c r="C32" s="23">
        <v>360947817</v>
      </c>
      <c r="D32" s="23">
        <v>366837452</v>
      </c>
      <c r="E32" s="24">
        <v>428273225</v>
      </c>
      <c r="F32" s="25">
        <v>210463270</v>
      </c>
      <c r="G32" s="23">
        <v>267391654</v>
      </c>
      <c r="H32" s="24">
        <v>267391654</v>
      </c>
      <c r="I32" s="26">
        <v>278148900</v>
      </c>
      <c r="J32" s="27">
        <v>116415133</v>
      </c>
      <c r="K32" s="23">
        <v>136266452</v>
      </c>
      <c r="L32" s="24">
        <v>124510469</v>
      </c>
    </row>
    <row r="33" spans="1:12" ht="13.5" x14ac:dyDescent="0.25">
      <c r="A33" s="28" t="s">
        <v>50</v>
      </c>
      <c r="B33" s="22" t="s">
        <v>51</v>
      </c>
      <c r="C33" s="23">
        <v>61060007</v>
      </c>
      <c r="D33" s="23">
        <v>62278001</v>
      </c>
      <c r="E33" s="24">
        <v>5495422</v>
      </c>
      <c r="F33" s="25">
        <v>0</v>
      </c>
      <c r="G33" s="23">
        <v>1413726</v>
      </c>
      <c r="H33" s="24">
        <v>1413726</v>
      </c>
      <c r="I33" s="26">
        <v>-417752691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2548857</v>
      </c>
      <c r="D34" s="23">
        <v>4282286</v>
      </c>
      <c r="E34" s="24">
        <v>17208754</v>
      </c>
      <c r="F34" s="25">
        <v>12748120</v>
      </c>
      <c r="G34" s="23">
        <v>12748120</v>
      </c>
      <c r="H34" s="24">
        <v>12748120</v>
      </c>
      <c r="I34" s="26">
        <v>17886719</v>
      </c>
      <c r="J34" s="27">
        <v>12748120</v>
      </c>
      <c r="K34" s="23">
        <v>11397429</v>
      </c>
      <c r="L34" s="24">
        <v>11097429</v>
      </c>
    </row>
    <row r="35" spans="1:12" ht="13.5" x14ac:dyDescent="0.25">
      <c r="A35" s="28" t="s">
        <v>27</v>
      </c>
      <c r="B35" s="22" t="s">
        <v>19</v>
      </c>
      <c r="C35" s="23">
        <v>138396037</v>
      </c>
      <c r="D35" s="23">
        <v>149083545</v>
      </c>
      <c r="E35" s="24">
        <v>161015329</v>
      </c>
      <c r="F35" s="25">
        <v>88638230</v>
      </c>
      <c r="G35" s="23">
        <v>86094057</v>
      </c>
      <c r="H35" s="24">
        <v>86094057</v>
      </c>
      <c r="I35" s="26">
        <v>158627820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576748419</v>
      </c>
      <c r="D37" s="35">
        <f t="shared" ref="D37:L37" si="3">SUM(D29:D36)</f>
        <v>565631067</v>
      </c>
      <c r="E37" s="36">
        <f t="shared" si="3"/>
        <v>595633572</v>
      </c>
      <c r="F37" s="37">
        <f t="shared" si="3"/>
        <v>339933899</v>
      </c>
      <c r="G37" s="35">
        <f t="shared" si="3"/>
        <v>397379272</v>
      </c>
      <c r="H37" s="36">
        <f t="shared" si="3"/>
        <v>397379272</v>
      </c>
      <c r="I37" s="38">
        <f t="shared" si="3"/>
        <v>32059798</v>
      </c>
      <c r="J37" s="39">
        <f t="shared" si="3"/>
        <v>152492383</v>
      </c>
      <c r="K37" s="35">
        <f t="shared" si="3"/>
        <v>170975443</v>
      </c>
      <c r="L37" s="36">
        <f t="shared" si="3"/>
        <v>159990170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74555355</v>
      </c>
      <c r="D40" s="23">
        <v>68979514</v>
      </c>
      <c r="E40" s="24">
        <v>55688195</v>
      </c>
      <c r="F40" s="25">
        <v>123052672</v>
      </c>
      <c r="G40" s="23">
        <v>123052672</v>
      </c>
      <c r="H40" s="24">
        <v>123052672</v>
      </c>
      <c r="I40" s="26">
        <v>56874273</v>
      </c>
      <c r="J40" s="27">
        <v>123791127</v>
      </c>
      <c r="K40" s="23">
        <v>117330107</v>
      </c>
      <c r="L40" s="24">
        <v>123052672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53692427</v>
      </c>
      <c r="D42" s="23">
        <v>62538992</v>
      </c>
      <c r="E42" s="24">
        <v>53914533</v>
      </c>
      <c r="F42" s="25">
        <v>0</v>
      </c>
      <c r="G42" s="23">
        <v>0</v>
      </c>
      <c r="H42" s="24">
        <v>0</v>
      </c>
      <c r="I42" s="26">
        <v>53914533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128247782</v>
      </c>
      <c r="D43" s="41">
        <f t="shared" ref="D43:L43" si="4">SUM(D39:D42)</f>
        <v>131518506</v>
      </c>
      <c r="E43" s="42">
        <f t="shared" si="4"/>
        <v>109602728</v>
      </c>
      <c r="F43" s="43">
        <f t="shared" si="4"/>
        <v>123052672</v>
      </c>
      <c r="G43" s="41">
        <f t="shared" si="4"/>
        <v>123052672</v>
      </c>
      <c r="H43" s="42">
        <f t="shared" si="4"/>
        <v>123052672</v>
      </c>
      <c r="I43" s="43">
        <f t="shared" si="4"/>
        <v>110788806</v>
      </c>
      <c r="J43" s="45">
        <f t="shared" si="4"/>
        <v>123791127</v>
      </c>
      <c r="K43" s="41">
        <f t="shared" si="4"/>
        <v>117330107</v>
      </c>
      <c r="L43" s="42">
        <f t="shared" si="4"/>
        <v>123052672</v>
      </c>
    </row>
    <row r="44" spans="1:12" ht="13.5" x14ac:dyDescent="0.25">
      <c r="A44" s="33" t="s">
        <v>61</v>
      </c>
      <c r="B44" s="34" t="s">
        <v>19</v>
      </c>
      <c r="C44" s="35">
        <f>+C37+C43</f>
        <v>704996201</v>
      </c>
      <c r="D44" s="35">
        <f t="shared" ref="D44:L44" si="5">+D37+D43</f>
        <v>697149573</v>
      </c>
      <c r="E44" s="36">
        <f t="shared" si="5"/>
        <v>705236300</v>
      </c>
      <c r="F44" s="37">
        <f t="shared" si="5"/>
        <v>462986571</v>
      </c>
      <c r="G44" s="35">
        <f t="shared" si="5"/>
        <v>520431944</v>
      </c>
      <c r="H44" s="36">
        <f t="shared" si="5"/>
        <v>520431944</v>
      </c>
      <c r="I44" s="38">
        <f t="shared" si="5"/>
        <v>142848604</v>
      </c>
      <c r="J44" s="39">
        <f t="shared" si="5"/>
        <v>276283510</v>
      </c>
      <c r="K44" s="35">
        <f t="shared" si="5"/>
        <v>288305550</v>
      </c>
      <c r="L44" s="36">
        <f t="shared" si="5"/>
        <v>283042842</v>
      </c>
    </row>
    <row r="45" spans="1:12" ht="13.5" x14ac:dyDescent="0.25">
      <c r="A45" s="47" t="s">
        <v>62</v>
      </c>
      <c r="B45" s="48" t="s">
        <v>63</v>
      </c>
      <c r="C45" s="49">
        <f>+C26-C44</f>
        <v>5208278496</v>
      </c>
      <c r="D45" s="49">
        <f t="shared" ref="D45:L45" si="6">+D26-D44</f>
        <v>4286597943</v>
      </c>
      <c r="E45" s="50">
        <f t="shared" si="6"/>
        <v>4427927272</v>
      </c>
      <c r="F45" s="51">
        <f t="shared" si="6"/>
        <v>6003091272</v>
      </c>
      <c r="G45" s="49">
        <f t="shared" si="6"/>
        <v>5067849597</v>
      </c>
      <c r="H45" s="50">
        <f t="shared" si="6"/>
        <v>5067849597</v>
      </c>
      <c r="I45" s="52">
        <f t="shared" si="6"/>
        <v>5378322063</v>
      </c>
      <c r="J45" s="53">
        <f t="shared" si="6"/>
        <v>5528692561</v>
      </c>
      <c r="K45" s="49">
        <f t="shared" si="6"/>
        <v>6069346413</v>
      </c>
      <c r="L45" s="50">
        <f t="shared" si="6"/>
        <v>6276937564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7403418983</v>
      </c>
      <c r="D47" s="23">
        <v>5941080236</v>
      </c>
      <c r="E47" s="24">
        <v>6247741328</v>
      </c>
      <c r="F47" s="25">
        <v>5656554387</v>
      </c>
      <c r="G47" s="23">
        <v>4606524236</v>
      </c>
      <c r="H47" s="24">
        <v>4606524236</v>
      </c>
      <c r="I47" s="26">
        <v>6946231639</v>
      </c>
      <c r="J47" s="27">
        <v>5532859322</v>
      </c>
      <c r="K47" s="23">
        <v>6073566653</v>
      </c>
      <c r="L47" s="24">
        <v>6281212215</v>
      </c>
    </row>
    <row r="48" spans="1:12" ht="13.5" x14ac:dyDescent="0.25">
      <c r="A48" s="28" t="s">
        <v>67</v>
      </c>
      <c r="B48" s="22" t="s">
        <v>68</v>
      </c>
      <c r="C48" s="23">
        <v>-1629028031</v>
      </c>
      <c r="D48" s="23">
        <v>-1637195050</v>
      </c>
      <c r="E48" s="24">
        <v>-1657584002</v>
      </c>
      <c r="F48" s="25">
        <v>0</v>
      </c>
      <c r="G48" s="23">
        <v>0</v>
      </c>
      <c r="H48" s="24">
        <v>0</v>
      </c>
      <c r="I48" s="26">
        <v>-1666315462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5774390952</v>
      </c>
      <c r="D50" s="56">
        <f t="shared" ref="D50:L50" si="7">SUM(D47:D49)</f>
        <v>4303885186</v>
      </c>
      <c r="E50" s="57">
        <f t="shared" si="7"/>
        <v>4590157326</v>
      </c>
      <c r="F50" s="58">
        <f t="shared" si="7"/>
        <v>5656554387</v>
      </c>
      <c r="G50" s="56">
        <f t="shared" si="7"/>
        <v>4606524236</v>
      </c>
      <c r="H50" s="57">
        <f t="shared" si="7"/>
        <v>4606524236</v>
      </c>
      <c r="I50" s="59">
        <f t="shared" si="7"/>
        <v>5279916177</v>
      </c>
      <c r="J50" s="60">
        <f t="shared" si="7"/>
        <v>5532859322</v>
      </c>
      <c r="K50" s="56">
        <f t="shared" si="7"/>
        <v>6073566653</v>
      </c>
      <c r="L50" s="57">
        <f t="shared" si="7"/>
        <v>6281212215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12398672</v>
      </c>
      <c r="D6" s="23">
        <v>23027471</v>
      </c>
      <c r="E6" s="24">
        <v>36900044</v>
      </c>
      <c r="F6" s="25">
        <v>51782252</v>
      </c>
      <c r="G6" s="23">
        <v>55870523</v>
      </c>
      <c r="H6" s="24">
        <v>55870523</v>
      </c>
      <c r="I6" s="26">
        <v>-103246316</v>
      </c>
      <c r="J6" s="27">
        <v>58834214</v>
      </c>
      <c r="K6" s="23">
        <v>28931294</v>
      </c>
      <c r="L6" s="24">
        <v>140069858</v>
      </c>
    </row>
    <row r="7" spans="1:12" ht="13.5" x14ac:dyDescent="0.25">
      <c r="A7" s="28" t="s">
        <v>22</v>
      </c>
      <c r="B7" s="22" t="s">
        <v>9</v>
      </c>
      <c r="C7" s="23">
        <v>209011197</v>
      </c>
      <c r="D7" s="23">
        <v>228376528</v>
      </c>
      <c r="E7" s="24">
        <v>318408584</v>
      </c>
      <c r="F7" s="25">
        <v>101192713</v>
      </c>
      <c r="G7" s="23">
        <v>135852542</v>
      </c>
      <c r="H7" s="24">
        <v>135852542</v>
      </c>
      <c r="I7" s="26">
        <v>365360549</v>
      </c>
      <c r="J7" s="27">
        <v>837409649</v>
      </c>
      <c r="K7" s="23">
        <v>1344353062</v>
      </c>
      <c r="L7" s="24">
        <v>401789307</v>
      </c>
    </row>
    <row r="8" spans="1:12" ht="13.5" x14ac:dyDescent="0.25">
      <c r="A8" s="28" t="s">
        <v>23</v>
      </c>
      <c r="B8" s="22" t="s">
        <v>9</v>
      </c>
      <c r="C8" s="23">
        <v>112196780</v>
      </c>
      <c r="D8" s="23">
        <v>145424236</v>
      </c>
      <c r="E8" s="24">
        <v>159373055</v>
      </c>
      <c r="F8" s="25">
        <v>1086082106</v>
      </c>
      <c r="G8" s="23">
        <v>1079572106</v>
      </c>
      <c r="H8" s="24">
        <v>1079572106</v>
      </c>
      <c r="I8" s="26">
        <v>198851911</v>
      </c>
      <c r="J8" s="27">
        <v>660671851</v>
      </c>
      <c r="K8" s="23">
        <v>204604912</v>
      </c>
      <c r="L8" s="24">
        <v>151052473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1752969</v>
      </c>
      <c r="D10" s="23">
        <v>2882665</v>
      </c>
      <c r="E10" s="24">
        <v>1576794</v>
      </c>
      <c r="F10" s="25">
        <v>31555015</v>
      </c>
      <c r="G10" s="23">
        <v>29347647</v>
      </c>
      <c r="H10" s="24">
        <v>29347647</v>
      </c>
      <c r="I10" s="26">
        <v>2062544</v>
      </c>
      <c r="J10" s="27">
        <v>19603444</v>
      </c>
      <c r="K10" s="23">
        <v>-4849850</v>
      </c>
      <c r="L10" s="24">
        <v>-16476192</v>
      </c>
    </row>
    <row r="11" spans="1:12" ht="13.5" x14ac:dyDescent="0.25">
      <c r="A11" s="28" t="s">
        <v>27</v>
      </c>
      <c r="B11" s="22" t="s">
        <v>19</v>
      </c>
      <c r="C11" s="23">
        <v>202772252</v>
      </c>
      <c r="D11" s="23">
        <v>252934020</v>
      </c>
      <c r="E11" s="24">
        <v>311905266</v>
      </c>
      <c r="F11" s="29">
        <v>62924505</v>
      </c>
      <c r="G11" s="30">
        <v>62924505</v>
      </c>
      <c r="H11" s="31">
        <v>62924505</v>
      </c>
      <c r="I11" s="26">
        <v>370064598</v>
      </c>
      <c r="J11" s="32">
        <v>113878473</v>
      </c>
      <c r="K11" s="30">
        <v>113878473</v>
      </c>
      <c r="L11" s="31">
        <v>247022223</v>
      </c>
    </row>
    <row r="12" spans="1:12" ht="13.5" x14ac:dyDescent="0.25">
      <c r="A12" s="28" t="s">
        <v>28</v>
      </c>
      <c r="B12" s="22" t="s">
        <v>19</v>
      </c>
      <c r="C12" s="23">
        <v>836155</v>
      </c>
      <c r="D12" s="23">
        <v>1496266</v>
      </c>
      <c r="E12" s="24">
        <v>1587207</v>
      </c>
      <c r="F12" s="25">
        <v>259435660</v>
      </c>
      <c r="G12" s="23">
        <v>259435660</v>
      </c>
      <c r="H12" s="24">
        <v>259435660</v>
      </c>
      <c r="I12" s="26">
        <v>1960371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538968025</v>
      </c>
      <c r="D13" s="35">
        <f t="shared" ref="D13:L13" si="0">SUM(D6:D12)</f>
        <v>654141186</v>
      </c>
      <c r="E13" s="36">
        <f t="shared" si="0"/>
        <v>829750950</v>
      </c>
      <c r="F13" s="37">
        <f t="shared" si="0"/>
        <v>1592972251</v>
      </c>
      <c r="G13" s="35">
        <f t="shared" si="0"/>
        <v>1623002983</v>
      </c>
      <c r="H13" s="36">
        <f t="shared" si="0"/>
        <v>1623002983</v>
      </c>
      <c r="I13" s="38">
        <f t="shared" si="0"/>
        <v>835053657</v>
      </c>
      <c r="J13" s="39">
        <f t="shared" si="0"/>
        <v>1690397631</v>
      </c>
      <c r="K13" s="35">
        <f t="shared" si="0"/>
        <v>1686917891</v>
      </c>
      <c r="L13" s="36">
        <f t="shared" si="0"/>
        <v>923457669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128415</v>
      </c>
      <c r="D15" s="23">
        <v>128415</v>
      </c>
      <c r="E15" s="24">
        <v>128415</v>
      </c>
      <c r="F15" s="25">
        <v>133353</v>
      </c>
      <c r="G15" s="23">
        <v>133353</v>
      </c>
      <c r="H15" s="24">
        <v>133353</v>
      </c>
      <c r="I15" s="26">
        <v>128415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26084387</v>
      </c>
      <c r="D16" s="23">
        <v>26034854</v>
      </c>
      <c r="E16" s="24">
        <v>25985321</v>
      </c>
      <c r="F16" s="25">
        <v>17206951</v>
      </c>
      <c r="G16" s="23">
        <v>16206951</v>
      </c>
      <c r="H16" s="24">
        <v>16206951</v>
      </c>
      <c r="I16" s="26">
        <v>25960555</v>
      </c>
      <c r="J16" s="27">
        <v>27232616</v>
      </c>
      <c r="K16" s="23">
        <v>27232616</v>
      </c>
      <c r="L16" s="24">
        <v>110336323</v>
      </c>
    </row>
    <row r="17" spans="1:12" ht="13.5" x14ac:dyDescent="0.25">
      <c r="A17" s="28" t="s">
        <v>33</v>
      </c>
      <c r="B17" s="22" t="s">
        <v>34</v>
      </c>
      <c r="C17" s="23">
        <v>1351354842</v>
      </c>
      <c r="D17" s="23">
        <v>1362896664</v>
      </c>
      <c r="E17" s="24">
        <v>1397823809</v>
      </c>
      <c r="F17" s="29">
        <v>1459029986</v>
      </c>
      <c r="G17" s="30">
        <v>1463039985</v>
      </c>
      <c r="H17" s="31">
        <v>1463039985</v>
      </c>
      <c r="I17" s="26">
        <v>1535400119</v>
      </c>
      <c r="J17" s="32">
        <v>1597324668</v>
      </c>
      <c r="K17" s="30">
        <v>1901139481</v>
      </c>
      <c r="L17" s="31">
        <v>1571178705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1286788</v>
      </c>
      <c r="D20" s="23">
        <v>1286788</v>
      </c>
      <c r="E20" s="24">
        <v>1286788</v>
      </c>
      <c r="F20" s="25">
        <v>161314</v>
      </c>
      <c r="G20" s="23">
        <v>161314</v>
      </c>
      <c r="H20" s="24">
        <v>161314</v>
      </c>
      <c r="I20" s="26">
        <v>1856388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3730569</v>
      </c>
      <c r="D21" s="23">
        <v>3475512</v>
      </c>
      <c r="E21" s="24">
        <v>3220455</v>
      </c>
      <c r="F21" s="25">
        <v>4411036</v>
      </c>
      <c r="G21" s="23">
        <v>4411036</v>
      </c>
      <c r="H21" s="24">
        <v>4411036</v>
      </c>
      <c r="I21" s="26">
        <v>3092927</v>
      </c>
      <c r="J21" s="27">
        <v>3375037</v>
      </c>
      <c r="K21" s="23">
        <v>3375037</v>
      </c>
      <c r="L21" s="24">
        <v>331333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1382585001</v>
      </c>
      <c r="D25" s="41">
        <f t="shared" ref="D25:L25" si="1">SUM(D15:D24)</f>
        <v>1393822233</v>
      </c>
      <c r="E25" s="42">
        <f t="shared" si="1"/>
        <v>1428444788</v>
      </c>
      <c r="F25" s="43">
        <f t="shared" si="1"/>
        <v>1480942640</v>
      </c>
      <c r="G25" s="41">
        <f t="shared" si="1"/>
        <v>1483952639</v>
      </c>
      <c r="H25" s="42">
        <f t="shared" si="1"/>
        <v>1483952639</v>
      </c>
      <c r="I25" s="44">
        <f t="shared" si="1"/>
        <v>1566438404</v>
      </c>
      <c r="J25" s="45">
        <f t="shared" si="1"/>
        <v>1627932321</v>
      </c>
      <c r="K25" s="41">
        <f t="shared" si="1"/>
        <v>1931747134</v>
      </c>
      <c r="L25" s="42">
        <f t="shared" si="1"/>
        <v>1681846361</v>
      </c>
    </row>
    <row r="26" spans="1:12" ht="13.5" x14ac:dyDescent="0.25">
      <c r="A26" s="33" t="s">
        <v>42</v>
      </c>
      <c r="B26" s="34" t="s">
        <v>19</v>
      </c>
      <c r="C26" s="35">
        <f>+C13+C25</f>
        <v>1921553026</v>
      </c>
      <c r="D26" s="35">
        <f t="shared" ref="D26:L26" si="2">+D13+D25</f>
        <v>2047963419</v>
      </c>
      <c r="E26" s="36">
        <f t="shared" si="2"/>
        <v>2258195738</v>
      </c>
      <c r="F26" s="37">
        <f t="shared" si="2"/>
        <v>3073914891</v>
      </c>
      <c r="G26" s="35">
        <f t="shared" si="2"/>
        <v>3106955622</v>
      </c>
      <c r="H26" s="36">
        <f t="shared" si="2"/>
        <v>3106955622</v>
      </c>
      <c r="I26" s="38">
        <f t="shared" si="2"/>
        <v>2401492061</v>
      </c>
      <c r="J26" s="39">
        <f t="shared" si="2"/>
        <v>3318329952</v>
      </c>
      <c r="K26" s="35">
        <f t="shared" si="2"/>
        <v>3618665025</v>
      </c>
      <c r="L26" s="36">
        <f t="shared" si="2"/>
        <v>2605304030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19871</v>
      </c>
      <c r="G30" s="23">
        <v>19871</v>
      </c>
      <c r="H30" s="24">
        <v>19871</v>
      </c>
      <c r="I30" s="26">
        <v>21000000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13224291</v>
      </c>
      <c r="D31" s="23">
        <v>13204157</v>
      </c>
      <c r="E31" s="24">
        <v>13413990</v>
      </c>
      <c r="F31" s="25">
        <v>19698250</v>
      </c>
      <c r="G31" s="23">
        <v>19698250</v>
      </c>
      <c r="H31" s="24">
        <v>19698250</v>
      </c>
      <c r="I31" s="26">
        <v>13602843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972557863</v>
      </c>
      <c r="D32" s="23">
        <v>1064598046</v>
      </c>
      <c r="E32" s="24">
        <v>1259216395</v>
      </c>
      <c r="F32" s="25">
        <v>684779505</v>
      </c>
      <c r="G32" s="23">
        <v>686397768</v>
      </c>
      <c r="H32" s="24">
        <v>686397768</v>
      </c>
      <c r="I32" s="26">
        <v>1358639987</v>
      </c>
      <c r="J32" s="27">
        <v>1328146172</v>
      </c>
      <c r="K32" s="23">
        <v>1281498525</v>
      </c>
      <c r="L32" s="24">
        <v>597415238</v>
      </c>
    </row>
    <row r="33" spans="1:12" ht="13.5" x14ac:dyDescent="0.25">
      <c r="A33" s="28" t="s">
        <v>50</v>
      </c>
      <c r="B33" s="22" t="s">
        <v>51</v>
      </c>
      <c r="C33" s="23">
        <v>4880728</v>
      </c>
      <c r="D33" s="23">
        <v>4195351</v>
      </c>
      <c r="E33" s="24">
        <v>2813482</v>
      </c>
      <c r="F33" s="25">
        <v>44100000</v>
      </c>
      <c r="G33" s="23">
        <v>43370000</v>
      </c>
      <c r="H33" s="24">
        <v>43370000</v>
      </c>
      <c r="I33" s="26">
        <v>16621524</v>
      </c>
      <c r="J33" s="27">
        <v>2449174</v>
      </c>
      <c r="K33" s="23">
        <v>11914411</v>
      </c>
      <c r="L33" s="24">
        <v>-35827235</v>
      </c>
    </row>
    <row r="34" spans="1:12" ht="13.5" x14ac:dyDescent="0.25">
      <c r="A34" s="28" t="s">
        <v>52</v>
      </c>
      <c r="B34" s="22" t="s">
        <v>19</v>
      </c>
      <c r="C34" s="23">
        <v>51708764</v>
      </c>
      <c r="D34" s="23">
        <v>47665518</v>
      </c>
      <c r="E34" s="24">
        <v>50848445</v>
      </c>
      <c r="F34" s="25">
        <v>0</v>
      </c>
      <c r="G34" s="23">
        <v>0</v>
      </c>
      <c r="H34" s="24">
        <v>0</v>
      </c>
      <c r="I34" s="26">
        <v>63699261</v>
      </c>
      <c r="J34" s="27">
        <v>3784328</v>
      </c>
      <c r="K34" s="23">
        <v>3784328</v>
      </c>
      <c r="L34" s="24">
        <v>8023211</v>
      </c>
    </row>
    <row r="35" spans="1:12" ht="13.5" x14ac:dyDescent="0.25">
      <c r="A35" s="28" t="s">
        <v>27</v>
      </c>
      <c r="B35" s="22" t="s">
        <v>19</v>
      </c>
      <c r="C35" s="23">
        <v>111261607</v>
      </c>
      <c r="D35" s="23">
        <v>154003915</v>
      </c>
      <c r="E35" s="24">
        <v>203242493</v>
      </c>
      <c r="F35" s="25">
        <v>73943552</v>
      </c>
      <c r="G35" s="23">
        <v>84191838</v>
      </c>
      <c r="H35" s="24">
        <v>84191838</v>
      </c>
      <c r="I35" s="26">
        <v>212433113</v>
      </c>
      <c r="J35" s="27">
        <v>15774243</v>
      </c>
      <c r="K35" s="23">
        <v>32274102</v>
      </c>
      <c r="L35" s="24">
        <v>38181148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1153633253</v>
      </c>
      <c r="D37" s="35">
        <f t="shared" ref="D37:L37" si="3">SUM(D29:D36)</f>
        <v>1283666987</v>
      </c>
      <c r="E37" s="36">
        <f t="shared" si="3"/>
        <v>1529534805</v>
      </c>
      <c r="F37" s="37">
        <f t="shared" si="3"/>
        <v>822541178</v>
      </c>
      <c r="G37" s="35">
        <f t="shared" si="3"/>
        <v>833677727</v>
      </c>
      <c r="H37" s="36">
        <f t="shared" si="3"/>
        <v>833677727</v>
      </c>
      <c r="I37" s="38">
        <f t="shared" si="3"/>
        <v>1685996728</v>
      </c>
      <c r="J37" s="39">
        <f t="shared" si="3"/>
        <v>1350153917</v>
      </c>
      <c r="K37" s="35">
        <f t="shared" si="3"/>
        <v>1329471366</v>
      </c>
      <c r="L37" s="36">
        <f t="shared" si="3"/>
        <v>607792362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</v>
      </c>
      <c r="D39" s="23">
        <v>1</v>
      </c>
      <c r="E39" s="24">
        <v>1</v>
      </c>
      <c r="F39" s="25">
        <v>0</v>
      </c>
      <c r="G39" s="23">
        <v>0</v>
      </c>
      <c r="H39" s="24">
        <v>0</v>
      </c>
      <c r="I39" s="26">
        <v>1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57160067</v>
      </c>
      <c r="D40" s="23">
        <v>63356167</v>
      </c>
      <c r="E40" s="24">
        <v>62962829</v>
      </c>
      <c r="F40" s="25">
        <v>0</v>
      </c>
      <c r="G40" s="23">
        <v>0</v>
      </c>
      <c r="H40" s="24">
        <v>0</v>
      </c>
      <c r="I40" s="26">
        <v>31679942</v>
      </c>
      <c r="J40" s="27">
        <v>5792946</v>
      </c>
      <c r="K40" s="23">
        <v>5792946</v>
      </c>
      <c r="L40" s="24">
        <v>8000000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54843000</v>
      </c>
      <c r="D42" s="23">
        <v>57775000</v>
      </c>
      <c r="E42" s="24">
        <v>70276000</v>
      </c>
      <c r="F42" s="25">
        <v>139890237</v>
      </c>
      <c r="G42" s="23">
        <v>139890237</v>
      </c>
      <c r="H42" s="24">
        <v>139890237</v>
      </c>
      <c r="I42" s="26">
        <v>70276000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112003068</v>
      </c>
      <c r="D43" s="41">
        <f t="shared" ref="D43:L43" si="4">SUM(D39:D42)</f>
        <v>121131168</v>
      </c>
      <c r="E43" s="42">
        <f t="shared" si="4"/>
        <v>133238830</v>
      </c>
      <c r="F43" s="43">
        <f t="shared" si="4"/>
        <v>139890237</v>
      </c>
      <c r="G43" s="41">
        <f t="shared" si="4"/>
        <v>139890237</v>
      </c>
      <c r="H43" s="42">
        <f t="shared" si="4"/>
        <v>139890237</v>
      </c>
      <c r="I43" s="43">
        <f t="shared" si="4"/>
        <v>101955943</v>
      </c>
      <c r="J43" s="45">
        <f t="shared" si="4"/>
        <v>5792946</v>
      </c>
      <c r="K43" s="41">
        <f t="shared" si="4"/>
        <v>5792946</v>
      </c>
      <c r="L43" s="42">
        <f t="shared" si="4"/>
        <v>8000000</v>
      </c>
    </row>
    <row r="44" spans="1:12" ht="13.5" x14ac:dyDescent="0.25">
      <c r="A44" s="33" t="s">
        <v>61</v>
      </c>
      <c r="B44" s="34" t="s">
        <v>19</v>
      </c>
      <c r="C44" s="35">
        <f>+C37+C43</f>
        <v>1265636321</v>
      </c>
      <c r="D44" s="35">
        <f t="shared" ref="D44:L44" si="5">+D37+D43</f>
        <v>1404798155</v>
      </c>
      <c r="E44" s="36">
        <f t="shared" si="5"/>
        <v>1662773635</v>
      </c>
      <c r="F44" s="37">
        <f t="shared" si="5"/>
        <v>962431415</v>
      </c>
      <c r="G44" s="35">
        <f t="shared" si="5"/>
        <v>973567964</v>
      </c>
      <c r="H44" s="36">
        <f t="shared" si="5"/>
        <v>973567964</v>
      </c>
      <c r="I44" s="38">
        <f t="shared" si="5"/>
        <v>1787952671</v>
      </c>
      <c r="J44" s="39">
        <f t="shared" si="5"/>
        <v>1355946863</v>
      </c>
      <c r="K44" s="35">
        <f t="shared" si="5"/>
        <v>1335264312</v>
      </c>
      <c r="L44" s="36">
        <f t="shared" si="5"/>
        <v>615792362</v>
      </c>
    </row>
    <row r="45" spans="1:12" ht="13.5" x14ac:dyDescent="0.25">
      <c r="A45" s="47" t="s">
        <v>62</v>
      </c>
      <c r="B45" s="48" t="s">
        <v>63</v>
      </c>
      <c r="C45" s="49">
        <f>+C26-C44</f>
        <v>655916705</v>
      </c>
      <c r="D45" s="49">
        <f t="shared" ref="D45:L45" si="6">+D26-D44</f>
        <v>643165264</v>
      </c>
      <c r="E45" s="50">
        <f t="shared" si="6"/>
        <v>595422103</v>
      </c>
      <c r="F45" s="51">
        <f t="shared" si="6"/>
        <v>2111483476</v>
      </c>
      <c r="G45" s="49">
        <f t="shared" si="6"/>
        <v>2133387658</v>
      </c>
      <c r="H45" s="50">
        <f t="shared" si="6"/>
        <v>2133387658</v>
      </c>
      <c r="I45" s="52">
        <f t="shared" si="6"/>
        <v>613539390</v>
      </c>
      <c r="J45" s="53">
        <f t="shared" si="6"/>
        <v>1962383089</v>
      </c>
      <c r="K45" s="49">
        <f t="shared" si="6"/>
        <v>2283400713</v>
      </c>
      <c r="L45" s="50">
        <f t="shared" si="6"/>
        <v>1989511668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705904010</v>
      </c>
      <c r="D47" s="23">
        <v>652050666</v>
      </c>
      <c r="E47" s="24">
        <v>919970595</v>
      </c>
      <c r="F47" s="25">
        <v>2111000213</v>
      </c>
      <c r="G47" s="23">
        <v>2132904395</v>
      </c>
      <c r="H47" s="24">
        <v>2132904395</v>
      </c>
      <c r="I47" s="26">
        <v>646518816</v>
      </c>
      <c r="J47" s="27">
        <v>1962383092</v>
      </c>
      <c r="K47" s="23">
        <v>2283400718</v>
      </c>
      <c r="L47" s="24">
        <v>1989511671</v>
      </c>
    </row>
    <row r="48" spans="1:12" ht="13.5" x14ac:dyDescent="0.25">
      <c r="A48" s="28" t="s">
        <v>67</v>
      </c>
      <c r="B48" s="22" t="s">
        <v>68</v>
      </c>
      <c r="C48" s="23">
        <v>483263</v>
      </c>
      <c r="D48" s="23">
        <v>483263</v>
      </c>
      <c r="E48" s="24">
        <v>483263</v>
      </c>
      <c r="F48" s="25">
        <v>483263</v>
      </c>
      <c r="G48" s="23">
        <v>483263</v>
      </c>
      <c r="H48" s="24">
        <v>483263</v>
      </c>
      <c r="I48" s="26">
        <v>483263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706387273</v>
      </c>
      <c r="D50" s="56">
        <f t="shared" ref="D50:L50" si="7">SUM(D47:D49)</f>
        <v>652533929</v>
      </c>
      <c r="E50" s="57">
        <f t="shared" si="7"/>
        <v>920453858</v>
      </c>
      <c r="F50" s="58">
        <f t="shared" si="7"/>
        <v>2111483476</v>
      </c>
      <c r="G50" s="56">
        <f t="shared" si="7"/>
        <v>2133387658</v>
      </c>
      <c r="H50" s="57">
        <f t="shared" si="7"/>
        <v>2133387658</v>
      </c>
      <c r="I50" s="59">
        <f t="shared" si="7"/>
        <v>647002079</v>
      </c>
      <c r="J50" s="60">
        <f t="shared" si="7"/>
        <v>1962383092</v>
      </c>
      <c r="K50" s="56">
        <f t="shared" si="7"/>
        <v>2283400718</v>
      </c>
      <c r="L50" s="57">
        <f t="shared" si="7"/>
        <v>1989511671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47732637</v>
      </c>
      <c r="D6" s="23">
        <v>28113212</v>
      </c>
      <c r="E6" s="24">
        <v>12772995</v>
      </c>
      <c r="F6" s="25">
        <v>24366660</v>
      </c>
      <c r="G6" s="23">
        <v>18824886</v>
      </c>
      <c r="H6" s="24">
        <v>18824886</v>
      </c>
      <c r="I6" s="26">
        <v>5390047</v>
      </c>
      <c r="J6" s="27">
        <v>-24587227</v>
      </c>
      <c r="K6" s="23">
        <v>51635778</v>
      </c>
      <c r="L6" s="24">
        <v>60803239</v>
      </c>
    </row>
    <row r="7" spans="1:12" ht="13.5" x14ac:dyDescent="0.25">
      <c r="A7" s="28" t="s">
        <v>22</v>
      </c>
      <c r="B7" s="22" t="s">
        <v>9</v>
      </c>
      <c r="C7" s="23">
        <v>1362438</v>
      </c>
      <c r="D7" s="23">
        <v>1214663</v>
      </c>
      <c r="E7" s="24">
        <v>1229852</v>
      </c>
      <c r="F7" s="25">
        <v>1264599</v>
      </c>
      <c r="G7" s="23">
        <v>1264599</v>
      </c>
      <c r="H7" s="24">
        <v>1264599</v>
      </c>
      <c r="I7" s="26">
        <v>-130278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112502</v>
      </c>
      <c r="D8" s="23">
        <v>90428</v>
      </c>
      <c r="E8" s="24">
        <v>83238</v>
      </c>
      <c r="F8" s="25">
        <v>1491442</v>
      </c>
      <c r="G8" s="23">
        <v>1491442</v>
      </c>
      <c r="H8" s="24">
        <v>1491442</v>
      </c>
      <c r="I8" s="26">
        <v>-408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89926</v>
      </c>
      <c r="D9" s="23">
        <v>202949</v>
      </c>
      <c r="E9" s="24">
        <v>139819</v>
      </c>
      <c r="F9" s="25">
        <v>0</v>
      </c>
      <c r="G9" s="23">
        <v>0</v>
      </c>
      <c r="H9" s="24">
        <v>0</v>
      </c>
      <c r="I9" s="26">
        <v>139819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156700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2873528</v>
      </c>
      <c r="D11" s="23">
        <v>3062920</v>
      </c>
      <c r="E11" s="24">
        <v>2568301</v>
      </c>
      <c r="F11" s="29">
        <v>0</v>
      </c>
      <c r="G11" s="30">
        <v>0</v>
      </c>
      <c r="H11" s="31">
        <v>0</v>
      </c>
      <c r="I11" s="26">
        <v>2633874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-1665</v>
      </c>
      <c r="D12" s="23">
        <v>106303</v>
      </c>
      <c r="E12" s="24">
        <v>106303</v>
      </c>
      <c r="F12" s="25">
        <v>0</v>
      </c>
      <c r="G12" s="23">
        <v>0</v>
      </c>
      <c r="H12" s="24">
        <v>0</v>
      </c>
      <c r="I12" s="26">
        <v>106303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52326066</v>
      </c>
      <c r="D13" s="35">
        <f t="shared" ref="D13:L13" si="0">SUM(D6:D12)</f>
        <v>32790475</v>
      </c>
      <c r="E13" s="36">
        <f t="shared" si="0"/>
        <v>16900508</v>
      </c>
      <c r="F13" s="37">
        <f t="shared" si="0"/>
        <v>27122701</v>
      </c>
      <c r="G13" s="35">
        <f t="shared" si="0"/>
        <v>21580927</v>
      </c>
      <c r="H13" s="36">
        <f t="shared" si="0"/>
        <v>21580927</v>
      </c>
      <c r="I13" s="38">
        <f t="shared" si="0"/>
        <v>8139357</v>
      </c>
      <c r="J13" s="39">
        <f t="shared" si="0"/>
        <v>-24587227</v>
      </c>
      <c r="K13" s="35">
        <f t="shared" si="0"/>
        <v>51635778</v>
      </c>
      <c r="L13" s="36">
        <f t="shared" si="0"/>
        <v>60803239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54777</v>
      </c>
      <c r="D15" s="23">
        <v>22027</v>
      </c>
      <c r="E15" s="24">
        <v>22027</v>
      </c>
      <c r="F15" s="25">
        <v>0</v>
      </c>
      <c r="G15" s="23">
        <v>0</v>
      </c>
      <c r="H15" s="24">
        <v>0</v>
      </c>
      <c r="I15" s="26">
        <v>22027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84525332</v>
      </c>
      <c r="D17" s="23">
        <v>79301215</v>
      </c>
      <c r="E17" s="24">
        <v>76775558</v>
      </c>
      <c r="F17" s="29">
        <v>70634083</v>
      </c>
      <c r="G17" s="30">
        <v>70664083</v>
      </c>
      <c r="H17" s="31">
        <v>70664083</v>
      </c>
      <c r="I17" s="26">
        <v>68201506</v>
      </c>
      <c r="J17" s="32">
        <v>700000</v>
      </c>
      <c r="K17" s="30">
        <v>0</v>
      </c>
      <c r="L17" s="31">
        <v>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1906712</v>
      </c>
      <c r="D21" s="23">
        <v>1794592</v>
      </c>
      <c r="E21" s="24">
        <v>1286541</v>
      </c>
      <c r="F21" s="25">
        <v>1158934</v>
      </c>
      <c r="G21" s="23">
        <v>1158934</v>
      </c>
      <c r="H21" s="24">
        <v>1158934</v>
      </c>
      <c r="I21" s="26">
        <v>1244156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54777</v>
      </c>
      <c r="G22" s="23">
        <v>54777</v>
      </c>
      <c r="H22" s="24">
        <v>54777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86486821</v>
      </c>
      <c r="D25" s="41">
        <f t="shared" ref="D25:L25" si="1">SUM(D15:D24)</f>
        <v>81117834</v>
      </c>
      <c r="E25" s="42">
        <f t="shared" si="1"/>
        <v>78084126</v>
      </c>
      <c r="F25" s="43">
        <f t="shared" si="1"/>
        <v>71847794</v>
      </c>
      <c r="G25" s="41">
        <f t="shared" si="1"/>
        <v>71877794</v>
      </c>
      <c r="H25" s="42">
        <f t="shared" si="1"/>
        <v>71877794</v>
      </c>
      <c r="I25" s="44">
        <f t="shared" si="1"/>
        <v>69467689</v>
      </c>
      <c r="J25" s="45">
        <f t="shared" si="1"/>
        <v>700000</v>
      </c>
      <c r="K25" s="41">
        <f t="shared" si="1"/>
        <v>0</v>
      </c>
      <c r="L25" s="42">
        <f t="shared" si="1"/>
        <v>0</v>
      </c>
    </row>
    <row r="26" spans="1:12" ht="13.5" x14ac:dyDescent="0.25">
      <c r="A26" s="33" t="s">
        <v>42</v>
      </c>
      <c r="B26" s="34" t="s">
        <v>19</v>
      </c>
      <c r="C26" s="35">
        <f>+C13+C25</f>
        <v>138812887</v>
      </c>
      <c r="D26" s="35">
        <f t="shared" ref="D26:L26" si="2">+D13+D25</f>
        <v>113908309</v>
      </c>
      <c r="E26" s="36">
        <f t="shared" si="2"/>
        <v>94984634</v>
      </c>
      <c r="F26" s="37">
        <f t="shared" si="2"/>
        <v>98970495</v>
      </c>
      <c r="G26" s="35">
        <f t="shared" si="2"/>
        <v>93458721</v>
      </c>
      <c r="H26" s="36">
        <f t="shared" si="2"/>
        <v>93458721</v>
      </c>
      <c r="I26" s="38">
        <f t="shared" si="2"/>
        <v>77607046</v>
      </c>
      <c r="J26" s="39">
        <f t="shared" si="2"/>
        <v>-23887227</v>
      </c>
      <c r="K26" s="35">
        <f t="shared" si="2"/>
        <v>51635778</v>
      </c>
      <c r="L26" s="36">
        <f t="shared" si="2"/>
        <v>60803239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2000</v>
      </c>
      <c r="D31" s="23">
        <v>2000</v>
      </c>
      <c r="E31" s="24">
        <v>2000</v>
      </c>
      <c r="F31" s="25">
        <v>2000</v>
      </c>
      <c r="G31" s="23">
        <v>2000</v>
      </c>
      <c r="H31" s="24">
        <v>2000</v>
      </c>
      <c r="I31" s="26">
        <v>2000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17715277</v>
      </c>
      <c r="D32" s="23">
        <v>16403077</v>
      </c>
      <c r="E32" s="24">
        <v>14525854</v>
      </c>
      <c r="F32" s="25">
        <v>8751843</v>
      </c>
      <c r="G32" s="23">
        <v>8244402</v>
      </c>
      <c r="H32" s="24">
        <v>8244402</v>
      </c>
      <c r="I32" s="26">
        <v>14755845</v>
      </c>
      <c r="J32" s="27">
        <v>7211558</v>
      </c>
      <c r="K32" s="23">
        <v>23871551</v>
      </c>
      <c r="L32" s="24">
        <v>24583142</v>
      </c>
    </row>
    <row r="33" spans="1:12" ht="13.5" x14ac:dyDescent="0.25">
      <c r="A33" s="28" t="s">
        <v>50</v>
      </c>
      <c r="B33" s="22" t="s">
        <v>51</v>
      </c>
      <c r="C33" s="23">
        <v>63926</v>
      </c>
      <c r="D33" s="23">
        <v>366259</v>
      </c>
      <c r="E33" s="24">
        <v>134</v>
      </c>
      <c r="F33" s="25">
        <v>0</v>
      </c>
      <c r="G33" s="23">
        <v>0</v>
      </c>
      <c r="H33" s="24">
        <v>0</v>
      </c>
      <c r="I33" s="26">
        <v>188168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5831616</v>
      </c>
      <c r="D34" s="23">
        <v>6524988</v>
      </c>
      <c r="E34" s="24">
        <v>5111389</v>
      </c>
      <c r="F34" s="25">
        <v>16362567</v>
      </c>
      <c r="G34" s="23">
        <v>16362567</v>
      </c>
      <c r="H34" s="24">
        <v>16362567</v>
      </c>
      <c r="I34" s="26">
        <v>5105087</v>
      </c>
      <c r="J34" s="27">
        <v>130</v>
      </c>
      <c r="K34" s="23">
        <v>63423000</v>
      </c>
      <c r="L34" s="24">
        <v>78714000</v>
      </c>
    </row>
    <row r="35" spans="1:12" ht="13.5" x14ac:dyDescent="0.25">
      <c r="A35" s="28" t="s">
        <v>27</v>
      </c>
      <c r="B35" s="22" t="s">
        <v>19</v>
      </c>
      <c r="C35" s="23">
        <v>1701173</v>
      </c>
      <c r="D35" s="23">
        <v>1916333</v>
      </c>
      <c r="E35" s="24">
        <v>2153186</v>
      </c>
      <c r="F35" s="25">
        <v>0</v>
      </c>
      <c r="G35" s="23">
        <v>0</v>
      </c>
      <c r="H35" s="24">
        <v>0</v>
      </c>
      <c r="I35" s="26">
        <v>2442447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25313992</v>
      </c>
      <c r="D37" s="35">
        <f t="shared" ref="D37:L37" si="3">SUM(D29:D36)</f>
        <v>25212657</v>
      </c>
      <c r="E37" s="36">
        <f t="shared" si="3"/>
        <v>21792563</v>
      </c>
      <c r="F37" s="37">
        <f t="shared" si="3"/>
        <v>25116410</v>
      </c>
      <c r="G37" s="35">
        <f t="shared" si="3"/>
        <v>24608969</v>
      </c>
      <c r="H37" s="36">
        <f t="shared" si="3"/>
        <v>24608969</v>
      </c>
      <c r="I37" s="38">
        <f t="shared" si="3"/>
        <v>22493547</v>
      </c>
      <c r="J37" s="39">
        <f t="shared" si="3"/>
        <v>7211688</v>
      </c>
      <c r="K37" s="35">
        <f t="shared" si="3"/>
        <v>87294551</v>
      </c>
      <c r="L37" s="36">
        <f t="shared" si="3"/>
        <v>103297142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4656362</v>
      </c>
      <c r="D40" s="23">
        <v>4872362</v>
      </c>
      <c r="E40" s="24">
        <v>6173788</v>
      </c>
      <c r="F40" s="25">
        <v>23052358</v>
      </c>
      <c r="G40" s="23">
        <v>23052358</v>
      </c>
      <c r="H40" s="24">
        <v>23052358</v>
      </c>
      <c r="I40" s="26">
        <v>6283426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16683999</v>
      </c>
      <c r="D42" s="23">
        <v>17537999</v>
      </c>
      <c r="E42" s="24">
        <v>16528062</v>
      </c>
      <c r="F42" s="25">
        <v>0</v>
      </c>
      <c r="G42" s="23">
        <v>0</v>
      </c>
      <c r="H42" s="24">
        <v>0</v>
      </c>
      <c r="I42" s="26">
        <v>16528062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21340361</v>
      </c>
      <c r="D43" s="41">
        <f t="shared" ref="D43:L43" si="4">SUM(D39:D42)</f>
        <v>22410361</v>
      </c>
      <c r="E43" s="42">
        <f t="shared" si="4"/>
        <v>22701850</v>
      </c>
      <c r="F43" s="43">
        <f t="shared" si="4"/>
        <v>23052358</v>
      </c>
      <c r="G43" s="41">
        <f t="shared" si="4"/>
        <v>23052358</v>
      </c>
      <c r="H43" s="42">
        <f t="shared" si="4"/>
        <v>23052358</v>
      </c>
      <c r="I43" s="43">
        <f t="shared" si="4"/>
        <v>22811488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46654353</v>
      </c>
      <c r="D44" s="35">
        <f t="shared" ref="D44:L44" si="5">+D37+D43</f>
        <v>47623018</v>
      </c>
      <c r="E44" s="36">
        <f t="shared" si="5"/>
        <v>44494413</v>
      </c>
      <c r="F44" s="37">
        <f t="shared" si="5"/>
        <v>48168768</v>
      </c>
      <c r="G44" s="35">
        <f t="shared" si="5"/>
        <v>47661327</v>
      </c>
      <c r="H44" s="36">
        <f t="shared" si="5"/>
        <v>47661327</v>
      </c>
      <c r="I44" s="38">
        <f t="shared" si="5"/>
        <v>45305035</v>
      </c>
      <c r="J44" s="39">
        <f t="shared" si="5"/>
        <v>7211688</v>
      </c>
      <c r="K44" s="35">
        <f t="shared" si="5"/>
        <v>87294551</v>
      </c>
      <c r="L44" s="36">
        <f t="shared" si="5"/>
        <v>103297142</v>
      </c>
    </row>
    <row r="45" spans="1:12" ht="13.5" x14ac:dyDescent="0.25">
      <c r="A45" s="47" t="s">
        <v>62</v>
      </c>
      <c r="B45" s="48" t="s">
        <v>63</v>
      </c>
      <c r="C45" s="49">
        <f>+C26-C44</f>
        <v>92158534</v>
      </c>
      <c r="D45" s="49">
        <f t="shared" ref="D45:L45" si="6">+D26-D44</f>
        <v>66285291</v>
      </c>
      <c r="E45" s="50">
        <f t="shared" si="6"/>
        <v>50490221</v>
      </c>
      <c r="F45" s="51">
        <f t="shared" si="6"/>
        <v>50801727</v>
      </c>
      <c r="G45" s="49">
        <f t="shared" si="6"/>
        <v>45797394</v>
      </c>
      <c r="H45" s="50">
        <f t="shared" si="6"/>
        <v>45797394</v>
      </c>
      <c r="I45" s="52">
        <f t="shared" si="6"/>
        <v>32302011</v>
      </c>
      <c r="J45" s="53">
        <f t="shared" si="6"/>
        <v>-31098915</v>
      </c>
      <c r="K45" s="49">
        <f t="shared" si="6"/>
        <v>-35658773</v>
      </c>
      <c r="L45" s="50">
        <f t="shared" si="6"/>
        <v>-42493903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92052448</v>
      </c>
      <c r="D47" s="23">
        <v>65532673</v>
      </c>
      <c r="E47" s="24">
        <v>50490220</v>
      </c>
      <c r="F47" s="25">
        <v>50801728</v>
      </c>
      <c r="G47" s="23">
        <v>45797396</v>
      </c>
      <c r="H47" s="24">
        <v>45797396</v>
      </c>
      <c r="I47" s="26">
        <v>32302006</v>
      </c>
      <c r="J47" s="27">
        <v>-31098916</v>
      </c>
      <c r="K47" s="23">
        <v>-35658776</v>
      </c>
      <c r="L47" s="24">
        <v>-42493903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92052448</v>
      </c>
      <c r="D50" s="56">
        <f t="shared" ref="D50:L50" si="7">SUM(D47:D49)</f>
        <v>65532673</v>
      </c>
      <c r="E50" s="57">
        <f t="shared" si="7"/>
        <v>50490220</v>
      </c>
      <c r="F50" s="58">
        <f t="shared" si="7"/>
        <v>50801728</v>
      </c>
      <c r="G50" s="56">
        <f t="shared" si="7"/>
        <v>45797396</v>
      </c>
      <c r="H50" s="57">
        <f t="shared" si="7"/>
        <v>45797396</v>
      </c>
      <c r="I50" s="59">
        <f t="shared" si="7"/>
        <v>32302006</v>
      </c>
      <c r="J50" s="60">
        <f t="shared" si="7"/>
        <v>-31098916</v>
      </c>
      <c r="K50" s="56">
        <f t="shared" si="7"/>
        <v>-35658776</v>
      </c>
      <c r="L50" s="57">
        <f t="shared" si="7"/>
        <v>-42493903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194697401</v>
      </c>
      <c r="D6" s="23">
        <v>206107905</v>
      </c>
      <c r="E6" s="24">
        <v>260626543</v>
      </c>
      <c r="F6" s="25">
        <v>240146896</v>
      </c>
      <c r="G6" s="23">
        <v>243153514</v>
      </c>
      <c r="H6" s="24">
        <v>243153514</v>
      </c>
      <c r="I6" s="26">
        <v>-42296554</v>
      </c>
      <c r="J6" s="27">
        <v>234545223</v>
      </c>
      <c r="K6" s="23">
        <v>243394280</v>
      </c>
      <c r="L6" s="24">
        <v>245716508</v>
      </c>
    </row>
    <row r="7" spans="1:12" ht="13.5" x14ac:dyDescent="0.25">
      <c r="A7" s="28" t="s">
        <v>22</v>
      </c>
      <c r="B7" s="22" t="s">
        <v>9</v>
      </c>
      <c r="C7" s="23">
        <v>28060730</v>
      </c>
      <c r="D7" s="23">
        <v>23548235</v>
      </c>
      <c r="E7" s="24">
        <v>27977931</v>
      </c>
      <c r="F7" s="25">
        <v>23731696</v>
      </c>
      <c r="G7" s="23">
        <v>22363483</v>
      </c>
      <c r="H7" s="24">
        <v>22363483</v>
      </c>
      <c r="I7" s="26">
        <v>387815</v>
      </c>
      <c r="J7" s="27">
        <v>24824317</v>
      </c>
      <c r="K7" s="23">
        <v>29462923</v>
      </c>
      <c r="L7" s="24">
        <v>33633783</v>
      </c>
    </row>
    <row r="8" spans="1:12" ht="13.5" x14ac:dyDescent="0.25">
      <c r="A8" s="28" t="s">
        <v>23</v>
      </c>
      <c r="B8" s="22" t="s">
        <v>9</v>
      </c>
      <c r="C8" s="23">
        <v>42606644</v>
      </c>
      <c r="D8" s="23">
        <v>46498048</v>
      </c>
      <c r="E8" s="24">
        <v>48502288</v>
      </c>
      <c r="F8" s="25">
        <v>61241292</v>
      </c>
      <c r="G8" s="23">
        <v>61620239</v>
      </c>
      <c r="H8" s="24">
        <v>61620239</v>
      </c>
      <c r="I8" s="26">
        <v>-16920778</v>
      </c>
      <c r="J8" s="27">
        <v>92415169</v>
      </c>
      <c r="K8" s="23">
        <v>90969345</v>
      </c>
      <c r="L8" s="24">
        <v>89315224</v>
      </c>
    </row>
    <row r="9" spans="1:12" ht="13.5" x14ac:dyDescent="0.25">
      <c r="A9" s="28" t="s">
        <v>24</v>
      </c>
      <c r="B9" s="22" t="s">
        <v>19</v>
      </c>
      <c r="C9" s="23">
        <v>8955976</v>
      </c>
      <c r="D9" s="23">
        <v>12273853</v>
      </c>
      <c r="E9" s="24">
        <v>12273853</v>
      </c>
      <c r="F9" s="25">
        <v>12887546</v>
      </c>
      <c r="G9" s="23">
        <v>12887546</v>
      </c>
      <c r="H9" s="24">
        <v>12887546</v>
      </c>
      <c r="I9" s="26">
        <v>0</v>
      </c>
      <c r="J9" s="27">
        <v>12273853</v>
      </c>
      <c r="K9" s="23">
        <v>12273853</v>
      </c>
      <c r="L9" s="24">
        <v>12273853</v>
      </c>
    </row>
    <row r="10" spans="1:12" ht="13.5" x14ac:dyDescent="0.25">
      <c r="A10" s="28" t="s">
        <v>25</v>
      </c>
      <c r="B10" s="22" t="s">
        <v>26</v>
      </c>
      <c r="C10" s="23">
        <v>37215945</v>
      </c>
      <c r="D10" s="23">
        <v>37144323</v>
      </c>
      <c r="E10" s="24">
        <v>36704040</v>
      </c>
      <c r="F10" s="25">
        <v>38961937</v>
      </c>
      <c r="G10" s="23">
        <v>38791101</v>
      </c>
      <c r="H10" s="24">
        <v>38791101</v>
      </c>
      <c r="I10" s="26">
        <v>89493</v>
      </c>
      <c r="J10" s="27">
        <v>33971557</v>
      </c>
      <c r="K10" s="23">
        <v>30780918</v>
      </c>
      <c r="L10" s="24">
        <v>27435934</v>
      </c>
    </row>
    <row r="11" spans="1:12" ht="13.5" x14ac:dyDescent="0.25">
      <c r="A11" s="28" t="s">
        <v>27</v>
      </c>
      <c r="B11" s="22" t="s">
        <v>19</v>
      </c>
      <c r="C11" s="23">
        <v>73807006</v>
      </c>
      <c r="D11" s="23">
        <v>85103706</v>
      </c>
      <c r="E11" s="24">
        <v>95468142</v>
      </c>
      <c r="F11" s="29">
        <v>89358893</v>
      </c>
      <c r="G11" s="30">
        <v>89358893</v>
      </c>
      <c r="H11" s="31">
        <v>89358893</v>
      </c>
      <c r="I11" s="26">
        <v>1735605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7202437</v>
      </c>
      <c r="E12" s="24">
        <v>7253674</v>
      </c>
      <c r="F12" s="25">
        <v>7616358</v>
      </c>
      <c r="G12" s="23">
        <v>7616358</v>
      </c>
      <c r="H12" s="24">
        <v>7616358</v>
      </c>
      <c r="I12" s="26">
        <v>7182085</v>
      </c>
      <c r="J12" s="27">
        <v>7253674</v>
      </c>
      <c r="K12" s="23">
        <v>7253674</v>
      </c>
      <c r="L12" s="24">
        <v>7253674</v>
      </c>
    </row>
    <row r="13" spans="1:12" ht="13.5" x14ac:dyDescent="0.25">
      <c r="A13" s="33" t="s">
        <v>29</v>
      </c>
      <c r="B13" s="34" t="s">
        <v>19</v>
      </c>
      <c r="C13" s="35">
        <f>SUM(C6:C12)</f>
        <v>385343702</v>
      </c>
      <c r="D13" s="35">
        <f t="shared" ref="D13:L13" si="0">SUM(D6:D12)</f>
        <v>417878507</v>
      </c>
      <c r="E13" s="36">
        <f t="shared" si="0"/>
        <v>488806471</v>
      </c>
      <c r="F13" s="37">
        <f t="shared" si="0"/>
        <v>473944618</v>
      </c>
      <c r="G13" s="35">
        <f t="shared" si="0"/>
        <v>475791134</v>
      </c>
      <c r="H13" s="36">
        <f t="shared" si="0"/>
        <v>475791134</v>
      </c>
      <c r="I13" s="38">
        <f t="shared" si="0"/>
        <v>-49822334</v>
      </c>
      <c r="J13" s="39">
        <f t="shared" si="0"/>
        <v>405283793</v>
      </c>
      <c r="K13" s="35">
        <f t="shared" si="0"/>
        <v>414134993</v>
      </c>
      <c r="L13" s="36">
        <f t="shared" si="0"/>
        <v>415628976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58003304</v>
      </c>
      <c r="D15" s="23">
        <v>58003304</v>
      </c>
      <c r="E15" s="24">
        <v>58003304</v>
      </c>
      <c r="F15" s="25">
        <v>60903469</v>
      </c>
      <c r="G15" s="23">
        <v>60903469</v>
      </c>
      <c r="H15" s="24">
        <v>60903469</v>
      </c>
      <c r="I15" s="26">
        <v>0</v>
      </c>
      <c r="J15" s="27">
        <v>58003304</v>
      </c>
      <c r="K15" s="23">
        <v>58003304</v>
      </c>
      <c r="L15" s="24">
        <v>58003304</v>
      </c>
    </row>
    <row r="16" spans="1:12" ht="13.5" x14ac:dyDescent="0.25">
      <c r="A16" s="28" t="s">
        <v>32</v>
      </c>
      <c r="B16" s="22" t="s">
        <v>19</v>
      </c>
      <c r="C16" s="23">
        <v>69056001</v>
      </c>
      <c r="D16" s="23">
        <v>74967061</v>
      </c>
      <c r="E16" s="24">
        <v>80639561</v>
      </c>
      <c r="F16" s="25">
        <v>78715414</v>
      </c>
      <c r="G16" s="23">
        <v>78715414</v>
      </c>
      <c r="H16" s="24">
        <v>78715414</v>
      </c>
      <c r="I16" s="26">
        <v>-103000</v>
      </c>
      <c r="J16" s="27">
        <v>78243561</v>
      </c>
      <c r="K16" s="23">
        <v>78243561</v>
      </c>
      <c r="L16" s="24">
        <v>78243561</v>
      </c>
    </row>
    <row r="17" spans="1:12" ht="13.5" x14ac:dyDescent="0.25">
      <c r="A17" s="28" t="s">
        <v>33</v>
      </c>
      <c r="B17" s="22" t="s">
        <v>34</v>
      </c>
      <c r="C17" s="23">
        <v>810645216</v>
      </c>
      <c r="D17" s="23">
        <v>887015193</v>
      </c>
      <c r="E17" s="24">
        <v>873686404</v>
      </c>
      <c r="F17" s="29">
        <v>963563377</v>
      </c>
      <c r="G17" s="30">
        <v>944105999</v>
      </c>
      <c r="H17" s="31">
        <v>944105999</v>
      </c>
      <c r="I17" s="26">
        <v>-37003947</v>
      </c>
      <c r="J17" s="32">
        <v>956137058</v>
      </c>
      <c r="K17" s="30">
        <v>948124926</v>
      </c>
      <c r="L17" s="31">
        <v>929035542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138859</v>
      </c>
      <c r="D20" s="23">
        <v>149510</v>
      </c>
      <c r="E20" s="24">
        <v>170430</v>
      </c>
      <c r="F20" s="25">
        <v>156986</v>
      </c>
      <c r="G20" s="23">
        <v>156986</v>
      </c>
      <c r="H20" s="24">
        <v>156986</v>
      </c>
      <c r="I20" s="26">
        <v>20920</v>
      </c>
      <c r="J20" s="27">
        <v>170430</v>
      </c>
      <c r="K20" s="23">
        <v>170430</v>
      </c>
      <c r="L20" s="24">
        <v>170430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22200</v>
      </c>
      <c r="E21" s="24">
        <v>22200</v>
      </c>
      <c r="F21" s="25">
        <v>23310</v>
      </c>
      <c r="G21" s="23">
        <v>23310</v>
      </c>
      <c r="H21" s="24">
        <v>23310</v>
      </c>
      <c r="I21" s="26">
        <v>0</v>
      </c>
      <c r="J21" s="27">
        <v>22200</v>
      </c>
      <c r="K21" s="23">
        <v>22200</v>
      </c>
      <c r="L21" s="24">
        <v>22200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677072</v>
      </c>
      <c r="F22" s="25">
        <v>0</v>
      </c>
      <c r="G22" s="23">
        <v>0</v>
      </c>
      <c r="H22" s="24">
        <v>0</v>
      </c>
      <c r="I22" s="26">
        <v>0</v>
      </c>
      <c r="J22" s="27">
        <v>677072</v>
      </c>
      <c r="K22" s="23">
        <v>677072</v>
      </c>
      <c r="L22" s="24">
        <v>677072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937843380</v>
      </c>
      <c r="D25" s="41">
        <f t="shared" ref="D25:L25" si="1">SUM(D15:D24)</f>
        <v>1020157268</v>
      </c>
      <c r="E25" s="42">
        <f t="shared" si="1"/>
        <v>1013198971</v>
      </c>
      <c r="F25" s="43">
        <f t="shared" si="1"/>
        <v>1103362556</v>
      </c>
      <c r="G25" s="41">
        <f t="shared" si="1"/>
        <v>1083905178</v>
      </c>
      <c r="H25" s="42">
        <f t="shared" si="1"/>
        <v>1083905178</v>
      </c>
      <c r="I25" s="44">
        <f t="shared" si="1"/>
        <v>-37086027</v>
      </c>
      <c r="J25" s="45">
        <f t="shared" si="1"/>
        <v>1093253625</v>
      </c>
      <c r="K25" s="41">
        <f t="shared" si="1"/>
        <v>1085241493</v>
      </c>
      <c r="L25" s="42">
        <f t="shared" si="1"/>
        <v>1066152109</v>
      </c>
    </row>
    <row r="26" spans="1:12" ht="13.5" x14ac:dyDescent="0.25">
      <c r="A26" s="33" t="s">
        <v>42</v>
      </c>
      <c r="B26" s="34" t="s">
        <v>19</v>
      </c>
      <c r="C26" s="35">
        <f>+C13+C25</f>
        <v>1323187082</v>
      </c>
      <c r="D26" s="35">
        <f t="shared" ref="D26:L26" si="2">+D13+D25</f>
        <v>1438035775</v>
      </c>
      <c r="E26" s="36">
        <f t="shared" si="2"/>
        <v>1502005442</v>
      </c>
      <c r="F26" s="37">
        <f t="shared" si="2"/>
        <v>1577307174</v>
      </c>
      <c r="G26" s="35">
        <f t="shared" si="2"/>
        <v>1559696312</v>
      </c>
      <c r="H26" s="36">
        <f t="shared" si="2"/>
        <v>1559696312</v>
      </c>
      <c r="I26" s="38">
        <f t="shared" si="2"/>
        <v>-86908361</v>
      </c>
      <c r="J26" s="39">
        <f t="shared" si="2"/>
        <v>1498537418</v>
      </c>
      <c r="K26" s="35">
        <f t="shared" si="2"/>
        <v>1499376486</v>
      </c>
      <c r="L26" s="36">
        <f t="shared" si="2"/>
        <v>1481781085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7619435</v>
      </c>
      <c r="F30" s="25">
        <v>0</v>
      </c>
      <c r="G30" s="23">
        <v>0</v>
      </c>
      <c r="H30" s="24">
        <v>0</v>
      </c>
      <c r="I30" s="26">
        <v>7619435</v>
      </c>
      <c r="J30" s="27">
        <v>7619435</v>
      </c>
      <c r="K30" s="23">
        <v>7619435</v>
      </c>
      <c r="L30" s="24">
        <v>7619435</v>
      </c>
    </row>
    <row r="31" spans="1:12" ht="13.5" x14ac:dyDescent="0.25">
      <c r="A31" s="28" t="s">
        <v>47</v>
      </c>
      <c r="B31" s="22" t="s">
        <v>19</v>
      </c>
      <c r="C31" s="23">
        <v>1471875</v>
      </c>
      <c r="D31" s="23">
        <v>1655736</v>
      </c>
      <c r="E31" s="24">
        <v>1580559</v>
      </c>
      <c r="F31" s="25">
        <v>1738521</v>
      </c>
      <c r="G31" s="23">
        <v>1738521</v>
      </c>
      <c r="H31" s="24">
        <v>1738521</v>
      </c>
      <c r="I31" s="26">
        <v>-47177</v>
      </c>
      <c r="J31" s="27">
        <v>1518449</v>
      </c>
      <c r="K31" s="23">
        <v>1518449</v>
      </c>
      <c r="L31" s="24">
        <v>1518449</v>
      </c>
    </row>
    <row r="32" spans="1:12" ht="13.5" x14ac:dyDescent="0.25">
      <c r="A32" s="28" t="s">
        <v>48</v>
      </c>
      <c r="B32" s="22" t="s">
        <v>49</v>
      </c>
      <c r="C32" s="23">
        <v>71650588</v>
      </c>
      <c r="D32" s="23">
        <v>53039820</v>
      </c>
      <c r="E32" s="24">
        <v>61749533</v>
      </c>
      <c r="F32" s="25">
        <v>55057451</v>
      </c>
      <c r="G32" s="23">
        <v>55142195</v>
      </c>
      <c r="H32" s="24">
        <v>55142195</v>
      </c>
      <c r="I32" s="26">
        <v>-4152143</v>
      </c>
      <c r="J32" s="27">
        <v>50752302</v>
      </c>
      <c r="K32" s="23">
        <v>47023595</v>
      </c>
      <c r="L32" s="24">
        <v>42390039</v>
      </c>
    </row>
    <row r="33" spans="1:12" ht="13.5" x14ac:dyDescent="0.25">
      <c r="A33" s="28" t="s">
        <v>50</v>
      </c>
      <c r="B33" s="22" t="s">
        <v>51</v>
      </c>
      <c r="C33" s="23">
        <v>3022</v>
      </c>
      <c r="D33" s="23">
        <v>3024</v>
      </c>
      <c r="E33" s="24">
        <v>0</v>
      </c>
      <c r="F33" s="25">
        <v>6000</v>
      </c>
      <c r="G33" s="23">
        <v>6000</v>
      </c>
      <c r="H33" s="24">
        <v>6000</v>
      </c>
      <c r="I33" s="26">
        <v>-21226000</v>
      </c>
      <c r="J33" s="27">
        <v>1</v>
      </c>
      <c r="K33" s="23">
        <v>1</v>
      </c>
      <c r="L33" s="24">
        <v>2</v>
      </c>
    </row>
    <row r="34" spans="1:12" ht="13.5" x14ac:dyDescent="0.25">
      <c r="A34" s="28" t="s">
        <v>52</v>
      </c>
      <c r="B34" s="22" t="s">
        <v>19</v>
      </c>
      <c r="C34" s="23">
        <v>12470693</v>
      </c>
      <c r="D34" s="23">
        <v>16721705</v>
      </c>
      <c r="E34" s="24">
        <v>11372760</v>
      </c>
      <c r="F34" s="25">
        <v>21402356</v>
      </c>
      <c r="G34" s="23">
        <v>21402356</v>
      </c>
      <c r="H34" s="24">
        <v>21402356</v>
      </c>
      <c r="I34" s="26">
        <v>0</v>
      </c>
      <c r="J34" s="27">
        <v>19183504</v>
      </c>
      <c r="K34" s="23">
        <v>19183504</v>
      </c>
      <c r="L34" s="24">
        <v>19183504</v>
      </c>
    </row>
    <row r="35" spans="1:12" ht="13.5" x14ac:dyDescent="0.25">
      <c r="A35" s="28" t="s">
        <v>27</v>
      </c>
      <c r="B35" s="22" t="s">
        <v>19</v>
      </c>
      <c r="C35" s="23">
        <v>69045963</v>
      </c>
      <c r="D35" s="23">
        <v>81546256</v>
      </c>
      <c r="E35" s="24">
        <v>93529860</v>
      </c>
      <c r="F35" s="25">
        <v>86997733</v>
      </c>
      <c r="G35" s="23">
        <v>86997733</v>
      </c>
      <c r="H35" s="24">
        <v>86997733</v>
      </c>
      <c r="I35" s="26">
        <v>3917303</v>
      </c>
      <c r="J35" s="27">
        <v>1101831</v>
      </c>
      <c r="K35" s="23">
        <v>1101831</v>
      </c>
      <c r="L35" s="24">
        <v>1101831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154642141</v>
      </c>
      <c r="D37" s="35">
        <f t="shared" ref="D37:L37" si="3">SUM(D29:D36)</f>
        <v>152966541</v>
      </c>
      <c r="E37" s="36">
        <f t="shared" si="3"/>
        <v>175852147</v>
      </c>
      <c r="F37" s="37">
        <f t="shared" si="3"/>
        <v>165202061</v>
      </c>
      <c r="G37" s="35">
        <f t="shared" si="3"/>
        <v>165286805</v>
      </c>
      <c r="H37" s="36">
        <f t="shared" si="3"/>
        <v>165286805</v>
      </c>
      <c r="I37" s="38">
        <f t="shared" si="3"/>
        <v>-13888582</v>
      </c>
      <c r="J37" s="39">
        <f t="shared" si="3"/>
        <v>80175522</v>
      </c>
      <c r="K37" s="35">
        <f t="shared" si="3"/>
        <v>76446815</v>
      </c>
      <c r="L37" s="36">
        <f t="shared" si="3"/>
        <v>71813260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17602435</v>
      </c>
      <c r="F39" s="25">
        <v>0</v>
      </c>
      <c r="G39" s="23">
        <v>0</v>
      </c>
      <c r="H39" s="24">
        <v>0</v>
      </c>
      <c r="I39" s="26">
        <v>9503778</v>
      </c>
      <c r="J39" s="27">
        <v>19273466</v>
      </c>
      <c r="K39" s="23">
        <v>19273466</v>
      </c>
      <c r="L39" s="24">
        <v>19273466</v>
      </c>
    </row>
    <row r="40" spans="1:12" ht="13.5" x14ac:dyDescent="0.25">
      <c r="A40" s="28" t="s">
        <v>52</v>
      </c>
      <c r="B40" s="22" t="s">
        <v>57</v>
      </c>
      <c r="C40" s="23">
        <v>21741914</v>
      </c>
      <c r="D40" s="23">
        <v>22176666</v>
      </c>
      <c r="E40" s="24">
        <v>21683635</v>
      </c>
      <c r="F40" s="25">
        <v>18066700</v>
      </c>
      <c r="G40" s="23">
        <v>18066700</v>
      </c>
      <c r="H40" s="24">
        <v>18066700</v>
      </c>
      <c r="I40" s="26">
        <v>0</v>
      </c>
      <c r="J40" s="27">
        <v>17206381</v>
      </c>
      <c r="K40" s="23">
        <v>17206381</v>
      </c>
      <c r="L40" s="24">
        <v>17206381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16069879</v>
      </c>
      <c r="D42" s="23">
        <v>16069879</v>
      </c>
      <c r="E42" s="24">
        <v>16069879</v>
      </c>
      <c r="F42" s="25">
        <v>16873373</v>
      </c>
      <c r="G42" s="23">
        <v>16873373</v>
      </c>
      <c r="H42" s="24">
        <v>16873373</v>
      </c>
      <c r="I42" s="26">
        <v>0</v>
      </c>
      <c r="J42" s="27">
        <v>16069879</v>
      </c>
      <c r="K42" s="23">
        <v>16069879</v>
      </c>
      <c r="L42" s="24">
        <v>16069879</v>
      </c>
    </row>
    <row r="43" spans="1:12" ht="13.5" x14ac:dyDescent="0.25">
      <c r="A43" s="33" t="s">
        <v>60</v>
      </c>
      <c r="B43" s="40" t="s">
        <v>19</v>
      </c>
      <c r="C43" s="35">
        <f>SUM(C39:C42)</f>
        <v>37811793</v>
      </c>
      <c r="D43" s="41">
        <f t="shared" ref="D43:L43" si="4">SUM(D39:D42)</f>
        <v>38246545</v>
      </c>
      <c r="E43" s="42">
        <f t="shared" si="4"/>
        <v>55355949</v>
      </c>
      <c r="F43" s="43">
        <f t="shared" si="4"/>
        <v>34940073</v>
      </c>
      <c r="G43" s="41">
        <f t="shared" si="4"/>
        <v>34940073</v>
      </c>
      <c r="H43" s="42">
        <f t="shared" si="4"/>
        <v>34940073</v>
      </c>
      <c r="I43" s="43">
        <f t="shared" si="4"/>
        <v>9503778</v>
      </c>
      <c r="J43" s="45">
        <f t="shared" si="4"/>
        <v>52549726</v>
      </c>
      <c r="K43" s="41">
        <f t="shared" si="4"/>
        <v>52549726</v>
      </c>
      <c r="L43" s="42">
        <f t="shared" si="4"/>
        <v>52549726</v>
      </c>
    </row>
    <row r="44" spans="1:12" ht="13.5" x14ac:dyDescent="0.25">
      <c r="A44" s="33" t="s">
        <v>61</v>
      </c>
      <c r="B44" s="34" t="s">
        <v>19</v>
      </c>
      <c r="C44" s="35">
        <f>+C37+C43</f>
        <v>192453934</v>
      </c>
      <c r="D44" s="35">
        <f t="shared" ref="D44:L44" si="5">+D37+D43</f>
        <v>191213086</v>
      </c>
      <c r="E44" s="36">
        <f t="shared" si="5"/>
        <v>231208096</v>
      </c>
      <c r="F44" s="37">
        <f t="shared" si="5"/>
        <v>200142134</v>
      </c>
      <c r="G44" s="35">
        <f t="shared" si="5"/>
        <v>200226878</v>
      </c>
      <c r="H44" s="36">
        <f t="shared" si="5"/>
        <v>200226878</v>
      </c>
      <c r="I44" s="38">
        <f t="shared" si="5"/>
        <v>-4384804</v>
      </c>
      <c r="J44" s="39">
        <f t="shared" si="5"/>
        <v>132725248</v>
      </c>
      <c r="K44" s="35">
        <f t="shared" si="5"/>
        <v>128996541</v>
      </c>
      <c r="L44" s="36">
        <f t="shared" si="5"/>
        <v>124362986</v>
      </c>
    </row>
    <row r="45" spans="1:12" ht="13.5" x14ac:dyDescent="0.25">
      <c r="A45" s="47" t="s">
        <v>62</v>
      </c>
      <c r="B45" s="48" t="s">
        <v>63</v>
      </c>
      <c r="C45" s="49">
        <f>+C26-C44</f>
        <v>1130733148</v>
      </c>
      <c r="D45" s="49">
        <f t="shared" ref="D45:L45" si="6">+D26-D44</f>
        <v>1246822689</v>
      </c>
      <c r="E45" s="50">
        <f t="shared" si="6"/>
        <v>1270797346</v>
      </c>
      <c r="F45" s="51">
        <f t="shared" si="6"/>
        <v>1377165040</v>
      </c>
      <c r="G45" s="49">
        <f t="shared" si="6"/>
        <v>1359469434</v>
      </c>
      <c r="H45" s="50">
        <f t="shared" si="6"/>
        <v>1359469434</v>
      </c>
      <c r="I45" s="52">
        <f t="shared" si="6"/>
        <v>-82523557</v>
      </c>
      <c r="J45" s="53">
        <f t="shared" si="6"/>
        <v>1365812170</v>
      </c>
      <c r="K45" s="49">
        <f t="shared" si="6"/>
        <v>1370379945</v>
      </c>
      <c r="L45" s="50">
        <f t="shared" si="6"/>
        <v>1357418099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1130870026</v>
      </c>
      <c r="D47" s="23">
        <v>1242855210</v>
      </c>
      <c r="E47" s="24">
        <v>1286122521</v>
      </c>
      <c r="F47" s="25">
        <v>1377008054</v>
      </c>
      <c r="G47" s="23">
        <v>1359312443</v>
      </c>
      <c r="H47" s="24">
        <v>1359312443</v>
      </c>
      <c r="I47" s="26">
        <v>-46163292</v>
      </c>
      <c r="J47" s="27">
        <v>1365662660</v>
      </c>
      <c r="K47" s="23">
        <v>1370230435</v>
      </c>
      <c r="L47" s="24">
        <v>1357268589</v>
      </c>
    </row>
    <row r="48" spans="1:12" ht="13.5" x14ac:dyDescent="0.25">
      <c r="A48" s="28" t="s">
        <v>67</v>
      </c>
      <c r="B48" s="22" t="s">
        <v>68</v>
      </c>
      <c r="C48" s="23">
        <v>138859</v>
      </c>
      <c r="D48" s="23">
        <v>149510</v>
      </c>
      <c r="E48" s="24">
        <v>149510</v>
      </c>
      <c r="F48" s="25">
        <v>156986</v>
      </c>
      <c r="G48" s="23">
        <v>156986</v>
      </c>
      <c r="H48" s="24">
        <v>156986</v>
      </c>
      <c r="I48" s="26">
        <v>0</v>
      </c>
      <c r="J48" s="27">
        <v>149510</v>
      </c>
      <c r="K48" s="23">
        <v>149510</v>
      </c>
      <c r="L48" s="24">
        <v>149510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1131008885</v>
      </c>
      <c r="D50" s="56">
        <f t="shared" ref="D50:L50" si="7">SUM(D47:D49)</f>
        <v>1243004720</v>
      </c>
      <c r="E50" s="57">
        <f t="shared" si="7"/>
        <v>1286272031</v>
      </c>
      <c r="F50" s="58">
        <f t="shared" si="7"/>
        <v>1377165040</v>
      </c>
      <c r="G50" s="56">
        <f t="shared" si="7"/>
        <v>1359469429</v>
      </c>
      <c r="H50" s="57">
        <f t="shared" si="7"/>
        <v>1359469429</v>
      </c>
      <c r="I50" s="59">
        <f t="shared" si="7"/>
        <v>-46163292</v>
      </c>
      <c r="J50" s="60">
        <f t="shared" si="7"/>
        <v>1365812170</v>
      </c>
      <c r="K50" s="56">
        <f t="shared" si="7"/>
        <v>1370379945</v>
      </c>
      <c r="L50" s="57">
        <f t="shared" si="7"/>
        <v>1357418099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6824918</v>
      </c>
      <c r="D6" s="23">
        <v>14719249</v>
      </c>
      <c r="E6" s="24">
        <v>33102081</v>
      </c>
      <c r="F6" s="25">
        <v>18804490</v>
      </c>
      <c r="G6" s="23">
        <v>9208919</v>
      </c>
      <c r="H6" s="24">
        <v>9208919</v>
      </c>
      <c r="I6" s="26">
        <v>21200532</v>
      </c>
      <c r="J6" s="27">
        <v>76075761</v>
      </c>
      <c r="K6" s="23">
        <v>74348161</v>
      </c>
      <c r="L6" s="24">
        <v>60938336</v>
      </c>
    </row>
    <row r="7" spans="1:12" ht="13.5" x14ac:dyDescent="0.25">
      <c r="A7" s="28" t="s">
        <v>22</v>
      </c>
      <c r="B7" s="22" t="s">
        <v>9</v>
      </c>
      <c r="C7" s="23">
        <v>60708261</v>
      </c>
      <c r="D7" s="23">
        <v>71389175</v>
      </c>
      <c r="E7" s="24">
        <v>68332974</v>
      </c>
      <c r="F7" s="25">
        <v>69351019</v>
      </c>
      <c r="G7" s="23">
        <v>72271831</v>
      </c>
      <c r="H7" s="24">
        <v>72271831</v>
      </c>
      <c r="I7" s="26">
        <v>76410532</v>
      </c>
      <c r="J7" s="27">
        <v>64637721</v>
      </c>
      <c r="K7" s="23">
        <v>62038248</v>
      </c>
      <c r="L7" s="24">
        <v>59552485</v>
      </c>
    </row>
    <row r="8" spans="1:12" ht="13.5" x14ac:dyDescent="0.25">
      <c r="A8" s="28" t="s">
        <v>23</v>
      </c>
      <c r="B8" s="22" t="s">
        <v>9</v>
      </c>
      <c r="C8" s="23">
        <v>26328706</v>
      </c>
      <c r="D8" s="23">
        <v>30683460</v>
      </c>
      <c r="E8" s="24">
        <v>46022178</v>
      </c>
      <c r="F8" s="25">
        <v>109569235</v>
      </c>
      <c r="G8" s="23">
        <v>85471128</v>
      </c>
      <c r="H8" s="24">
        <v>85471128</v>
      </c>
      <c r="I8" s="26">
        <v>69921381</v>
      </c>
      <c r="J8" s="27">
        <v>80447205</v>
      </c>
      <c r="K8" s="23">
        <v>85110574</v>
      </c>
      <c r="L8" s="24">
        <v>116294143</v>
      </c>
    </row>
    <row r="9" spans="1:12" ht="13.5" x14ac:dyDescent="0.25">
      <c r="A9" s="28" t="s">
        <v>24</v>
      </c>
      <c r="B9" s="22" t="s">
        <v>19</v>
      </c>
      <c r="C9" s="23">
        <v>118702</v>
      </c>
      <c r="D9" s="23">
        <v>823801</v>
      </c>
      <c r="E9" s="24">
        <v>1025680</v>
      </c>
      <c r="F9" s="25">
        <v>119423</v>
      </c>
      <c r="G9" s="23">
        <v>119423</v>
      </c>
      <c r="H9" s="24">
        <v>119423</v>
      </c>
      <c r="I9" s="26">
        <v>303218</v>
      </c>
      <c r="J9" s="27">
        <v>119423</v>
      </c>
      <c r="K9" s="23">
        <v>119423</v>
      </c>
      <c r="L9" s="24">
        <v>119423</v>
      </c>
    </row>
    <row r="10" spans="1:12" ht="13.5" x14ac:dyDescent="0.25">
      <c r="A10" s="28" t="s">
        <v>25</v>
      </c>
      <c r="B10" s="22" t="s">
        <v>26</v>
      </c>
      <c r="C10" s="23">
        <v>11081709</v>
      </c>
      <c r="D10" s="23">
        <v>18416150</v>
      </c>
      <c r="E10" s="24">
        <v>24609757</v>
      </c>
      <c r="F10" s="25">
        <v>38570897</v>
      </c>
      <c r="G10" s="23">
        <v>41891196</v>
      </c>
      <c r="H10" s="24">
        <v>41891196</v>
      </c>
      <c r="I10" s="26">
        <v>32874036</v>
      </c>
      <c r="J10" s="27">
        <v>41956390</v>
      </c>
      <c r="K10" s="23">
        <v>38701788</v>
      </c>
      <c r="L10" s="24">
        <v>40704096</v>
      </c>
    </row>
    <row r="11" spans="1:12" ht="13.5" x14ac:dyDescent="0.25">
      <c r="A11" s="28" t="s">
        <v>27</v>
      </c>
      <c r="B11" s="22" t="s">
        <v>19</v>
      </c>
      <c r="C11" s="23">
        <v>38559740</v>
      </c>
      <c r="D11" s="23">
        <v>44891397</v>
      </c>
      <c r="E11" s="24">
        <v>68196115</v>
      </c>
      <c r="F11" s="29">
        <v>12050142</v>
      </c>
      <c r="G11" s="30">
        <v>12050142</v>
      </c>
      <c r="H11" s="31">
        <v>12050142</v>
      </c>
      <c r="I11" s="26">
        <v>65800020</v>
      </c>
      <c r="J11" s="32">
        <v>13993357</v>
      </c>
      <c r="K11" s="30">
        <v>8365832</v>
      </c>
      <c r="L11" s="31">
        <v>14082745</v>
      </c>
    </row>
    <row r="12" spans="1:12" ht="13.5" x14ac:dyDescent="0.25">
      <c r="A12" s="28" t="s">
        <v>28</v>
      </c>
      <c r="B12" s="22" t="s">
        <v>19</v>
      </c>
      <c r="C12" s="23">
        <v>15576179</v>
      </c>
      <c r="D12" s="23">
        <v>16442210</v>
      </c>
      <c r="E12" s="24">
        <v>16596278</v>
      </c>
      <c r="F12" s="25">
        <v>0</v>
      </c>
      <c r="G12" s="23">
        <v>0</v>
      </c>
      <c r="H12" s="24">
        <v>0</v>
      </c>
      <c r="I12" s="26">
        <v>16781413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159198215</v>
      </c>
      <c r="D13" s="35">
        <f t="shared" ref="D13:L13" si="0">SUM(D6:D12)</f>
        <v>197365442</v>
      </c>
      <c r="E13" s="36">
        <f t="shared" si="0"/>
        <v>257885063</v>
      </c>
      <c r="F13" s="37">
        <f t="shared" si="0"/>
        <v>248465206</v>
      </c>
      <c r="G13" s="35">
        <f t="shared" si="0"/>
        <v>221012639</v>
      </c>
      <c r="H13" s="36">
        <f t="shared" si="0"/>
        <v>221012639</v>
      </c>
      <c r="I13" s="38">
        <f t="shared" si="0"/>
        <v>283291132</v>
      </c>
      <c r="J13" s="39">
        <f t="shared" si="0"/>
        <v>277229857</v>
      </c>
      <c r="K13" s="35">
        <f t="shared" si="0"/>
        <v>268684026</v>
      </c>
      <c r="L13" s="36">
        <f t="shared" si="0"/>
        <v>291691228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1464634</v>
      </c>
      <c r="D15" s="23">
        <v>1464634</v>
      </c>
      <c r="E15" s="24">
        <v>1464634</v>
      </c>
      <c r="F15" s="25">
        <v>0</v>
      </c>
      <c r="G15" s="23">
        <v>0</v>
      </c>
      <c r="H15" s="24">
        <v>0</v>
      </c>
      <c r="I15" s="26">
        <v>1464634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81077027</v>
      </c>
      <c r="D16" s="23">
        <v>96398576</v>
      </c>
      <c r="E16" s="24">
        <v>103830767</v>
      </c>
      <c r="F16" s="25">
        <v>48032254</v>
      </c>
      <c r="G16" s="23">
        <v>48032254</v>
      </c>
      <c r="H16" s="24">
        <v>48032254</v>
      </c>
      <c r="I16" s="26">
        <v>107616011</v>
      </c>
      <c r="J16" s="27">
        <v>47492156</v>
      </c>
      <c r="K16" s="23">
        <v>46927208</v>
      </c>
      <c r="L16" s="24">
        <v>46336268</v>
      </c>
    </row>
    <row r="17" spans="1:12" ht="13.5" x14ac:dyDescent="0.25">
      <c r="A17" s="28" t="s">
        <v>33</v>
      </c>
      <c r="B17" s="22" t="s">
        <v>34</v>
      </c>
      <c r="C17" s="23">
        <v>1040452696</v>
      </c>
      <c r="D17" s="23">
        <v>1079150506</v>
      </c>
      <c r="E17" s="24">
        <v>1112251070</v>
      </c>
      <c r="F17" s="29">
        <v>1310537700</v>
      </c>
      <c r="G17" s="30">
        <v>1326410726</v>
      </c>
      <c r="H17" s="31">
        <v>1326410726</v>
      </c>
      <c r="I17" s="26">
        <v>1142342289</v>
      </c>
      <c r="J17" s="32">
        <v>1405874451</v>
      </c>
      <c r="K17" s="30">
        <v>1399595442</v>
      </c>
      <c r="L17" s="31">
        <v>1418020147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463363</v>
      </c>
      <c r="D20" s="23">
        <v>463363</v>
      </c>
      <c r="E20" s="24">
        <v>463363</v>
      </c>
      <c r="F20" s="25">
        <v>463464</v>
      </c>
      <c r="G20" s="23">
        <v>463464</v>
      </c>
      <c r="H20" s="24">
        <v>463464</v>
      </c>
      <c r="I20" s="26">
        <v>463363</v>
      </c>
      <c r="J20" s="27">
        <v>463464</v>
      </c>
      <c r="K20" s="23">
        <v>463464</v>
      </c>
      <c r="L20" s="24">
        <v>463464</v>
      </c>
    </row>
    <row r="21" spans="1:12" ht="13.5" x14ac:dyDescent="0.25">
      <c r="A21" s="28" t="s">
        <v>38</v>
      </c>
      <c r="B21" s="22" t="s">
        <v>19</v>
      </c>
      <c r="C21" s="23">
        <v>22562</v>
      </c>
      <c r="D21" s="23">
        <v>12783</v>
      </c>
      <c r="E21" s="24">
        <v>1387307</v>
      </c>
      <c r="F21" s="25">
        <v>606355</v>
      </c>
      <c r="G21" s="23">
        <v>671080</v>
      </c>
      <c r="H21" s="24">
        <v>671080</v>
      </c>
      <c r="I21" s="26">
        <v>-1379530</v>
      </c>
      <c r="J21" s="27">
        <v>662969</v>
      </c>
      <c r="K21" s="23">
        <v>654485</v>
      </c>
      <c r="L21" s="24">
        <v>645605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18498516</v>
      </c>
      <c r="G22" s="23">
        <v>18498516</v>
      </c>
      <c r="H22" s="24">
        <v>18498516</v>
      </c>
      <c r="I22" s="26">
        <v>0</v>
      </c>
      <c r="J22" s="27">
        <v>19693003</v>
      </c>
      <c r="K22" s="23">
        <v>20942443</v>
      </c>
      <c r="L22" s="24">
        <v>22249351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1123480282</v>
      </c>
      <c r="D25" s="41">
        <f t="shared" ref="D25:L25" si="1">SUM(D15:D24)</f>
        <v>1177489862</v>
      </c>
      <c r="E25" s="42">
        <f t="shared" si="1"/>
        <v>1219397141</v>
      </c>
      <c r="F25" s="43">
        <f t="shared" si="1"/>
        <v>1378138289</v>
      </c>
      <c r="G25" s="41">
        <f t="shared" si="1"/>
        <v>1394076040</v>
      </c>
      <c r="H25" s="42">
        <f t="shared" si="1"/>
        <v>1394076040</v>
      </c>
      <c r="I25" s="44">
        <f t="shared" si="1"/>
        <v>1250506767</v>
      </c>
      <c r="J25" s="45">
        <f t="shared" si="1"/>
        <v>1474186043</v>
      </c>
      <c r="K25" s="41">
        <f t="shared" si="1"/>
        <v>1468583042</v>
      </c>
      <c r="L25" s="42">
        <f t="shared" si="1"/>
        <v>1487714835</v>
      </c>
    </row>
    <row r="26" spans="1:12" ht="13.5" x14ac:dyDescent="0.25">
      <c r="A26" s="33" t="s">
        <v>42</v>
      </c>
      <c r="B26" s="34" t="s">
        <v>19</v>
      </c>
      <c r="C26" s="35">
        <f>+C13+C25</f>
        <v>1282678497</v>
      </c>
      <c r="D26" s="35">
        <f t="shared" ref="D26:L26" si="2">+D13+D25</f>
        <v>1374855304</v>
      </c>
      <c r="E26" s="36">
        <f t="shared" si="2"/>
        <v>1477282204</v>
      </c>
      <c r="F26" s="37">
        <f t="shared" si="2"/>
        <v>1626603495</v>
      </c>
      <c r="G26" s="35">
        <f t="shared" si="2"/>
        <v>1615088679</v>
      </c>
      <c r="H26" s="36">
        <f t="shared" si="2"/>
        <v>1615088679</v>
      </c>
      <c r="I26" s="38">
        <f t="shared" si="2"/>
        <v>1533797899</v>
      </c>
      <c r="J26" s="39">
        <f t="shared" si="2"/>
        <v>1751415900</v>
      </c>
      <c r="K26" s="35">
        <f t="shared" si="2"/>
        <v>1737267068</v>
      </c>
      <c r="L26" s="36">
        <f t="shared" si="2"/>
        <v>1779406063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3013571</v>
      </c>
      <c r="D30" s="23">
        <v>4766107</v>
      </c>
      <c r="E30" s="24">
        <v>7622320</v>
      </c>
      <c r="F30" s="25">
        <v>7245706</v>
      </c>
      <c r="G30" s="23">
        <v>9494125</v>
      </c>
      <c r="H30" s="24">
        <v>9494125</v>
      </c>
      <c r="I30" s="26">
        <v>6124346</v>
      </c>
      <c r="J30" s="27">
        <v>8895373</v>
      </c>
      <c r="K30" s="23">
        <v>9125443</v>
      </c>
      <c r="L30" s="24">
        <v>10785364</v>
      </c>
    </row>
    <row r="31" spans="1:12" ht="13.5" x14ac:dyDescent="0.25">
      <c r="A31" s="28" t="s">
        <v>47</v>
      </c>
      <c r="B31" s="22" t="s">
        <v>19</v>
      </c>
      <c r="C31" s="23">
        <v>5796982</v>
      </c>
      <c r="D31" s="23">
        <v>5620688</v>
      </c>
      <c r="E31" s="24">
        <v>5756851</v>
      </c>
      <c r="F31" s="25">
        <v>5937241</v>
      </c>
      <c r="G31" s="23">
        <v>5937241</v>
      </c>
      <c r="H31" s="24">
        <v>5937241</v>
      </c>
      <c r="I31" s="26">
        <v>5315721</v>
      </c>
      <c r="J31" s="27">
        <v>6653224</v>
      </c>
      <c r="K31" s="23">
        <v>6686160</v>
      </c>
      <c r="L31" s="24">
        <v>6720610</v>
      </c>
    </row>
    <row r="32" spans="1:12" ht="13.5" x14ac:dyDescent="0.25">
      <c r="A32" s="28" t="s">
        <v>48</v>
      </c>
      <c r="B32" s="22" t="s">
        <v>49</v>
      </c>
      <c r="C32" s="23">
        <v>88127176</v>
      </c>
      <c r="D32" s="23">
        <v>100644483</v>
      </c>
      <c r="E32" s="24">
        <v>98011145</v>
      </c>
      <c r="F32" s="25">
        <v>99306120</v>
      </c>
      <c r="G32" s="23">
        <v>102961615</v>
      </c>
      <c r="H32" s="24">
        <v>102961615</v>
      </c>
      <c r="I32" s="26">
        <v>63361709</v>
      </c>
      <c r="J32" s="27">
        <v>90032746</v>
      </c>
      <c r="K32" s="23">
        <v>97562293</v>
      </c>
      <c r="L32" s="24">
        <v>115424445</v>
      </c>
    </row>
    <row r="33" spans="1:12" ht="13.5" x14ac:dyDescent="0.25">
      <c r="A33" s="28" t="s">
        <v>50</v>
      </c>
      <c r="B33" s="22" t="s">
        <v>51</v>
      </c>
      <c r="C33" s="23">
        <v>1206623</v>
      </c>
      <c r="D33" s="23">
        <v>6489345</v>
      </c>
      <c r="E33" s="24">
        <v>22100646</v>
      </c>
      <c r="F33" s="25">
        <v>7904511</v>
      </c>
      <c r="G33" s="23">
        <v>7903933</v>
      </c>
      <c r="H33" s="24">
        <v>7903933</v>
      </c>
      <c r="I33" s="26">
        <v>4050270</v>
      </c>
      <c r="J33" s="27">
        <v>12227724</v>
      </c>
      <c r="K33" s="23">
        <v>12216691</v>
      </c>
      <c r="L33" s="24">
        <v>12033662</v>
      </c>
    </row>
    <row r="34" spans="1:12" ht="13.5" x14ac:dyDescent="0.25">
      <c r="A34" s="28" t="s">
        <v>52</v>
      </c>
      <c r="B34" s="22" t="s">
        <v>19</v>
      </c>
      <c r="C34" s="23">
        <v>3274710</v>
      </c>
      <c r="D34" s="23">
        <v>8032761</v>
      </c>
      <c r="E34" s="24">
        <v>10658126</v>
      </c>
      <c r="F34" s="25">
        <v>3825698</v>
      </c>
      <c r="G34" s="23">
        <v>3825698</v>
      </c>
      <c r="H34" s="24">
        <v>3825698</v>
      </c>
      <c r="I34" s="26">
        <v>4715078</v>
      </c>
      <c r="J34" s="27">
        <v>6565486</v>
      </c>
      <c r="K34" s="23">
        <v>8913971</v>
      </c>
      <c r="L34" s="24">
        <v>11370485</v>
      </c>
    </row>
    <row r="35" spans="1:12" ht="13.5" x14ac:dyDescent="0.25">
      <c r="A35" s="28" t="s">
        <v>27</v>
      </c>
      <c r="B35" s="22" t="s">
        <v>19</v>
      </c>
      <c r="C35" s="23">
        <v>22311467</v>
      </c>
      <c r="D35" s="23">
        <v>30491700</v>
      </c>
      <c r="E35" s="24">
        <v>47378676</v>
      </c>
      <c r="F35" s="25">
        <v>0</v>
      </c>
      <c r="G35" s="23">
        <v>0</v>
      </c>
      <c r="H35" s="24">
        <v>0</v>
      </c>
      <c r="I35" s="26">
        <v>50676527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123730529</v>
      </c>
      <c r="D37" s="35">
        <f t="shared" ref="D37:L37" si="3">SUM(D29:D36)</f>
        <v>156045084</v>
      </c>
      <c r="E37" s="36">
        <f t="shared" si="3"/>
        <v>191527764</v>
      </c>
      <c r="F37" s="37">
        <f t="shared" si="3"/>
        <v>124219276</v>
      </c>
      <c r="G37" s="35">
        <f t="shared" si="3"/>
        <v>130122612</v>
      </c>
      <c r="H37" s="36">
        <f t="shared" si="3"/>
        <v>130122612</v>
      </c>
      <c r="I37" s="38">
        <f t="shared" si="3"/>
        <v>134243651</v>
      </c>
      <c r="J37" s="39">
        <f t="shared" si="3"/>
        <v>124374553</v>
      </c>
      <c r="K37" s="35">
        <f t="shared" si="3"/>
        <v>134504558</v>
      </c>
      <c r="L37" s="36">
        <f t="shared" si="3"/>
        <v>156334566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-337720</v>
      </c>
      <c r="D39" s="23">
        <v>14615582</v>
      </c>
      <c r="E39" s="24">
        <v>9357331</v>
      </c>
      <c r="F39" s="25">
        <v>5456482</v>
      </c>
      <c r="G39" s="23">
        <v>7636923</v>
      </c>
      <c r="H39" s="24">
        <v>7636923</v>
      </c>
      <c r="I39" s="26">
        <v>5435867</v>
      </c>
      <c r="J39" s="27">
        <v>27547722</v>
      </c>
      <c r="K39" s="23">
        <v>18422287</v>
      </c>
      <c r="L39" s="24">
        <v>7434206</v>
      </c>
    </row>
    <row r="40" spans="1:12" ht="13.5" x14ac:dyDescent="0.25">
      <c r="A40" s="28" t="s">
        <v>52</v>
      </c>
      <c r="B40" s="22" t="s">
        <v>57</v>
      </c>
      <c r="C40" s="23">
        <v>53748547</v>
      </c>
      <c r="D40" s="23">
        <v>85995455</v>
      </c>
      <c r="E40" s="24">
        <v>87649788</v>
      </c>
      <c r="F40" s="25">
        <v>46096756</v>
      </c>
      <c r="G40" s="23">
        <v>46096756</v>
      </c>
      <c r="H40" s="24">
        <v>46096756</v>
      </c>
      <c r="I40" s="26">
        <v>62791222</v>
      </c>
      <c r="J40" s="27">
        <v>46761332</v>
      </c>
      <c r="K40" s="23">
        <v>46791904</v>
      </c>
      <c r="L40" s="24">
        <v>46823880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21679133</v>
      </c>
      <c r="D42" s="23">
        <v>23583000</v>
      </c>
      <c r="E42" s="24">
        <v>23010000</v>
      </c>
      <c r="F42" s="25">
        <v>41318084</v>
      </c>
      <c r="G42" s="23">
        <v>41318084</v>
      </c>
      <c r="H42" s="24">
        <v>41318084</v>
      </c>
      <c r="I42" s="26">
        <v>23010000</v>
      </c>
      <c r="J42" s="27">
        <v>43540533</v>
      </c>
      <c r="K42" s="23">
        <v>45967448</v>
      </c>
      <c r="L42" s="24">
        <v>46181322</v>
      </c>
    </row>
    <row r="43" spans="1:12" ht="13.5" x14ac:dyDescent="0.25">
      <c r="A43" s="33" t="s">
        <v>60</v>
      </c>
      <c r="B43" s="40" t="s">
        <v>19</v>
      </c>
      <c r="C43" s="35">
        <f>SUM(C39:C42)</f>
        <v>75089960</v>
      </c>
      <c r="D43" s="41">
        <f t="shared" ref="D43:L43" si="4">SUM(D39:D42)</f>
        <v>124194037</v>
      </c>
      <c r="E43" s="42">
        <f t="shared" si="4"/>
        <v>120017119</v>
      </c>
      <c r="F43" s="43">
        <f t="shared" si="4"/>
        <v>92871322</v>
      </c>
      <c r="G43" s="41">
        <f t="shared" si="4"/>
        <v>95051763</v>
      </c>
      <c r="H43" s="42">
        <f t="shared" si="4"/>
        <v>95051763</v>
      </c>
      <c r="I43" s="43">
        <f t="shared" si="4"/>
        <v>91237089</v>
      </c>
      <c r="J43" s="45">
        <f t="shared" si="4"/>
        <v>117849587</v>
      </c>
      <c r="K43" s="41">
        <f t="shared" si="4"/>
        <v>111181639</v>
      </c>
      <c r="L43" s="42">
        <f t="shared" si="4"/>
        <v>100439408</v>
      </c>
    </row>
    <row r="44" spans="1:12" ht="13.5" x14ac:dyDescent="0.25">
      <c r="A44" s="33" t="s">
        <v>61</v>
      </c>
      <c r="B44" s="34" t="s">
        <v>19</v>
      </c>
      <c r="C44" s="35">
        <f>+C37+C43</f>
        <v>198820489</v>
      </c>
      <c r="D44" s="35">
        <f t="shared" ref="D44:L44" si="5">+D37+D43</f>
        <v>280239121</v>
      </c>
      <c r="E44" s="36">
        <f t="shared" si="5"/>
        <v>311544883</v>
      </c>
      <c r="F44" s="37">
        <f t="shared" si="5"/>
        <v>217090598</v>
      </c>
      <c r="G44" s="35">
        <f t="shared" si="5"/>
        <v>225174375</v>
      </c>
      <c r="H44" s="36">
        <f t="shared" si="5"/>
        <v>225174375</v>
      </c>
      <c r="I44" s="38">
        <f t="shared" si="5"/>
        <v>225480740</v>
      </c>
      <c r="J44" s="39">
        <f t="shared" si="5"/>
        <v>242224140</v>
      </c>
      <c r="K44" s="35">
        <f t="shared" si="5"/>
        <v>245686197</v>
      </c>
      <c r="L44" s="36">
        <f t="shared" si="5"/>
        <v>256773974</v>
      </c>
    </row>
    <row r="45" spans="1:12" ht="13.5" x14ac:dyDescent="0.25">
      <c r="A45" s="47" t="s">
        <v>62</v>
      </c>
      <c r="B45" s="48" t="s">
        <v>63</v>
      </c>
      <c r="C45" s="49">
        <f>+C26-C44</f>
        <v>1083858008</v>
      </c>
      <c r="D45" s="49">
        <f t="shared" ref="D45:L45" si="6">+D26-D44</f>
        <v>1094616183</v>
      </c>
      <c r="E45" s="50">
        <f t="shared" si="6"/>
        <v>1165737321</v>
      </c>
      <c r="F45" s="51">
        <f t="shared" si="6"/>
        <v>1409512897</v>
      </c>
      <c r="G45" s="49">
        <f t="shared" si="6"/>
        <v>1389914304</v>
      </c>
      <c r="H45" s="50">
        <f t="shared" si="6"/>
        <v>1389914304</v>
      </c>
      <c r="I45" s="52">
        <f t="shared" si="6"/>
        <v>1308317159</v>
      </c>
      <c r="J45" s="53">
        <f t="shared" si="6"/>
        <v>1509191760</v>
      </c>
      <c r="K45" s="49">
        <f t="shared" si="6"/>
        <v>1491580871</v>
      </c>
      <c r="L45" s="50">
        <f t="shared" si="6"/>
        <v>1522632089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1088521555</v>
      </c>
      <c r="D47" s="23">
        <v>1098946456</v>
      </c>
      <c r="E47" s="24">
        <v>1166211485</v>
      </c>
      <c r="F47" s="25">
        <v>1409512897</v>
      </c>
      <c r="G47" s="23">
        <v>1389914304</v>
      </c>
      <c r="H47" s="24">
        <v>1389914304</v>
      </c>
      <c r="I47" s="26">
        <v>1308317148</v>
      </c>
      <c r="J47" s="27">
        <v>1509191760</v>
      </c>
      <c r="K47" s="23">
        <v>1491580873</v>
      </c>
      <c r="L47" s="24">
        <v>1522631676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416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1088521555</v>
      </c>
      <c r="D50" s="56">
        <f t="shared" ref="D50:L50" si="7">SUM(D47:D49)</f>
        <v>1098946456</v>
      </c>
      <c r="E50" s="57">
        <f t="shared" si="7"/>
        <v>1166211485</v>
      </c>
      <c r="F50" s="58">
        <f t="shared" si="7"/>
        <v>1409512897</v>
      </c>
      <c r="G50" s="56">
        <f t="shared" si="7"/>
        <v>1389914304</v>
      </c>
      <c r="H50" s="57">
        <f t="shared" si="7"/>
        <v>1389914304</v>
      </c>
      <c r="I50" s="59">
        <f t="shared" si="7"/>
        <v>1308317148</v>
      </c>
      <c r="J50" s="60">
        <f t="shared" si="7"/>
        <v>1509191760</v>
      </c>
      <c r="K50" s="56">
        <f t="shared" si="7"/>
        <v>1491580873</v>
      </c>
      <c r="L50" s="57">
        <f t="shared" si="7"/>
        <v>1522632092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14380745</v>
      </c>
      <c r="D6" s="23">
        <v>104816800</v>
      </c>
      <c r="E6" s="24">
        <v>6644381</v>
      </c>
      <c r="F6" s="25">
        <v>58396195</v>
      </c>
      <c r="G6" s="23">
        <v>64687657</v>
      </c>
      <c r="H6" s="24">
        <v>64687657</v>
      </c>
      <c r="I6" s="26">
        <v>11753545</v>
      </c>
      <c r="J6" s="27">
        <v>30199413</v>
      </c>
      <c r="K6" s="23">
        <v>27594422</v>
      </c>
      <c r="L6" s="24">
        <v>20159546</v>
      </c>
    </row>
    <row r="7" spans="1:12" ht="13.5" x14ac:dyDescent="0.25">
      <c r="A7" s="28" t="s">
        <v>22</v>
      </c>
      <c r="B7" s="22" t="s">
        <v>9</v>
      </c>
      <c r="C7" s="23">
        <v>1586308</v>
      </c>
      <c r="D7" s="23">
        <v>4821448</v>
      </c>
      <c r="E7" s="24">
        <v>2697222</v>
      </c>
      <c r="F7" s="25">
        <v>7080463</v>
      </c>
      <c r="G7" s="23">
        <v>3935338</v>
      </c>
      <c r="H7" s="24">
        <v>3935338</v>
      </c>
      <c r="I7" s="26">
        <v>882543</v>
      </c>
      <c r="J7" s="27">
        <v>2779332</v>
      </c>
      <c r="K7" s="23">
        <v>2832084</v>
      </c>
      <c r="L7" s="24">
        <v>2973688</v>
      </c>
    </row>
    <row r="8" spans="1:12" ht="13.5" x14ac:dyDescent="0.25">
      <c r="A8" s="28" t="s">
        <v>23</v>
      </c>
      <c r="B8" s="22" t="s">
        <v>9</v>
      </c>
      <c r="C8" s="23">
        <v>546111926</v>
      </c>
      <c r="D8" s="23">
        <v>108825065</v>
      </c>
      <c r="E8" s="24">
        <v>11150109</v>
      </c>
      <c r="F8" s="25">
        <v>145009228</v>
      </c>
      <c r="G8" s="23">
        <v>138700925</v>
      </c>
      <c r="H8" s="24">
        <v>138700925</v>
      </c>
      <c r="I8" s="26">
        <v>34980305</v>
      </c>
      <c r="J8" s="27">
        <v>56688371</v>
      </c>
      <c r="K8" s="23">
        <v>47021290</v>
      </c>
      <c r="L8" s="24">
        <v>51674653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1114718</v>
      </c>
      <c r="D10" s="23">
        <v>986807</v>
      </c>
      <c r="E10" s="24">
        <v>707345</v>
      </c>
      <c r="F10" s="25">
        <v>3307947</v>
      </c>
      <c r="G10" s="23">
        <v>-1472053</v>
      </c>
      <c r="H10" s="24">
        <v>-1472053</v>
      </c>
      <c r="I10" s="26">
        <v>713010</v>
      </c>
      <c r="J10" s="27">
        <v>2327947</v>
      </c>
      <c r="K10" s="23">
        <v>2423033</v>
      </c>
      <c r="L10" s="24">
        <v>2491897</v>
      </c>
    </row>
    <row r="11" spans="1:12" ht="13.5" x14ac:dyDescent="0.25">
      <c r="A11" s="28" t="s">
        <v>27</v>
      </c>
      <c r="B11" s="22" t="s">
        <v>19</v>
      </c>
      <c r="C11" s="23">
        <v>11602902</v>
      </c>
      <c r="D11" s="23">
        <v>1142657</v>
      </c>
      <c r="E11" s="24">
        <v>1030809</v>
      </c>
      <c r="F11" s="29">
        <v>15154204</v>
      </c>
      <c r="G11" s="30">
        <v>13352380</v>
      </c>
      <c r="H11" s="31">
        <v>13352380</v>
      </c>
      <c r="I11" s="26">
        <v>54528750</v>
      </c>
      <c r="J11" s="32">
        <v>41799703</v>
      </c>
      <c r="K11" s="30">
        <v>16775352</v>
      </c>
      <c r="L11" s="31">
        <v>13064447</v>
      </c>
    </row>
    <row r="12" spans="1:12" ht="13.5" x14ac:dyDescent="0.25">
      <c r="A12" s="28" t="s">
        <v>28</v>
      </c>
      <c r="B12" s="22" t="s">
        <v>19</v>
      </c>
      <c r="C12" s="23">
        <v>4028602</v>
      </c>
      <c r="D12" s="23">
        <v>3965961</v>
      </c>
      <c r="E12" s="24">
        <v>4882175</v>
      </c>
      <c r="F12" s="25">
        <v>0</v>
      </c>
      <c r="G12" s="23">
        <v>0</v>
      </c>
      <c r="H12" s="24">
        <v>0</v>
      </c>
      <c r="I12" s="26">
        <v>5303109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578825201</v>
      </c>
      <c r="D13" s="35">
        <f t="shared" ref="D13:L13" si="0">SUM(D6:D12)</f>
        <v>224558738</v>
      </c>
      <c r="E13" s="36">
        <f t="shared" si="0"/>
        <v>27112041</v>
      </c>
      <c r="F13" s="37">
        <f t="shared" si="0"/>
        <v>228948037</v>
      </c>
      <c r="G13" s="35">
        <f t="shared" si="0"/>
        <v>219204247</v>
      </c>
      <c r="H13" s="36">
        <f t="shared" si="0"/>
        <v>219204247</v>
      </c>
      <c r="I13" s="38">
        <f t="shared" si="0"/>
        <v>108161262</v>
      </c>
      <c r="J13" s="39">
        <f t="shared" si="0"/>
        <v>133794766</v>
      </c>
      <c r="K13" s="35">
        <f t="shared" si="0"/>
        <v>96646181</v>
      </c>
      <c r="L13" s="36">
        <f t="shared" si="0"/>
        <v>90364231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209500</v>
      </c>
      <c r="D16" s="23">
        <v>209500</v>
      </c>
      <c r="E16" s="24">
        <v>513500</v>
      </c>
      <c r="F16" s="25">
        <v>209500</v>
      </c>
      <c r="G16" s="23">
        <v>209500</v>
      </c>
      <c r="H16" s="24">
        <v>209500</v>
      </c>
      <c r="I16" s="26">
        <v>487000</v>
      </c>
      <c r="J16" s="27">
        <v>513500</v>
      </c>
      <c r="K16" s="23">
        <v>539175</v>
      </c>
      <c r="L16" s="24">
        <v>566134</v>
      </c>
    </row>
    <row r="17" spans="1:12" ht="13.5" x14ac:dyDescent="0.25">
      <c r="A17" s="28" t="s">
        <v>33</v>
      </c>
      <c r="B17" s="22" t="s">
        <v>34</v>
      </c>
      <c r="C17" s="23">
        <v>317725858</v>
      </c>
      <c r="D17" s="23">
        <v>351138897</v>
      </c>
      <c r="E17" s="24">
        <v>422441677</v>
      </c>
      <c r="F17" s="29">
        <v>742683028</v>
      </c>
      <c r="G17" s="30">
        <v>800985528</v>
      </c>
      <c r="H17" s="31">
        <v>800985528</v>
      </c>
      <c r="I17" s="26">
        <v>581942058</v>
      </c>
      <c r="J17" s="32">
        <v>544039493</v>
      </c>
      <c r="K17" s="30">
        <v>564400840</v>
      </c>
      <c r="L17" s="31">
        <v>597996576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582796</v>
      </c>
      <c r="D21" s="23">
        <v>76552</v>
      </c>
      <c r="E21" s="24">
        <v>0</v>
      </c>
      <c r="F21" s="25">
        <v>8799304</v>
      </c>
      <c r="G21" s="23">
        <v>8799304</v>
      </c>
      <c r="H21" s="24">
        <v>8799304</v>
      </c>
      <c r="I21" s="26">
        <v>4873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318518154</v>
      </c>
      <c r="D25" s="41">
        <f t="shared" ref="D25:L25" si="1">SUM(D15:D24)</f>
        <v>351424949</v>
      </c>
      <c r="E25" s="42">
        <f t="shared" si="1"/>
        <v>422955177</v>
      </c>
      <c r="F25" s="43">
        <f t="shared" si="1"/>
        <v>751691832</v>
      </c>
      <c r="G25" s="41">
        <f t="shared" si="1"/>
        <v>809994332</v>
      </c>
      <c r="H25" s="42">
        <f t="shared" si="1"/>
        <v>809994332</v>
      </c>
      <c r="I25" s="44">
        <f t="shared" si="1"/>
        <v>582433931</v>
      </c>
      <c r="J25" s="45">
        <f t="shared" si="1"/>
        <v>544552993</v>
      </c>
      <c r="K25" s="41">
        <f t="shared" si="1"/>
        <v>564940015</v>
      </c>
      <c r="L25" s="42">
        <f t="shared" si="1"/>
        <v>598562710</v>
      </c>
    </row>
    <row r="26" spans="1:12" ht="13.5" x14ac:dyDescent="0.25">
      <c r="A26" s="33" t="s">
        <v>42</v>
      </c>
      <c r="B26" s="34" t="s">
        <v>19</v>
      </c>
      <c r="C26" s="35">
        <f>+C13+C25</f>
        <v>897343355</v>
      </c>
      <c r="D26" s="35">
        <f t="shared" ref="D26:L26" si="2">+D13+D25</f>
        <v>575983687</v>
      </c>
      <c r="E26" s="36">
        <f t="shared" si="2"/>
        <v>450067218</v>
      </c>
      <c r="F26" s="37">
        <f t="shared" si="2"/>
        <v>980639869</v>
      </c>
      <c r="G26" s="35">
        <f t="shared" si="2"/>
        <v>1029198579</v>
      </c>
      <c r="H26" s="36">
        <f t="shared" si="2"/>
        <v>1029198579</v>
      </c>
      <c r="I26" s="38">
        <f t="shared" si="2"/>
        <v>690595193</v>
      </c>
      <c r="J26" s="39">
        <f t="shared" si="2"/>
        <v>678347759</v>
      </c>
      <c r="K26" s="35">
        <f t="shared" si="2"/>
        <v>661586196</v>
      </c>
      <c r="L26" s="36">
        <f t="shared" si="2"/>
        <v>688926941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41579305</v>
      </c>
      <c r="D32" s="23">
        <v>45817989</v>
      </c>
      <c r="E32" s="24">
        <v>45460151</v>
      </c>
      <c r="F32" s="25">
        <v>52425649</v>
      </c>
      <c r="G32" s="23">
        <v>44216369</v>
      </c>
      <c r="H32" s="24">
        <v>44216369</v>
      </c>
      <c r="I32" s="26">
        <v>98354415</v>
      </c>
      <c r="J32" s="27">
        <v>46268933</v>
      </c>
      <c r="K32" s="23">
        <v>49842151</v>
      </c>
      <c r="L32" s="24">
        <v>49676754</v>
      </c>
    </row>
    <row r="33" spans="1:12" ht="13.5" x14ac:dyDescent="0.25">
      <c r="A33" s="28" t="s">
        <v>50</v>
      </c>
      <c r="B33" s="22" t="s">
        <v>51</v>
      </c>
      <c r="C33" s="23">
        <v>113638</v>
      </c>
      <c r="D33" s="23">
        <v>0</v>
      </c>
      <c r="E33" s="24">
        <v>71405</v>
      </c>
      <c r="F33" s="25">
        <v>331800</v>
      </c>
      <c r="G33" s="23">
        <v>2452289</v>
      </c>
      <c r="H33" s="24">
        <v>2452289</v>
      </c>
      <c r="I33" s="26">
        <v>25014845</v>
      </c>
      <c r="J33" s="27">
        <v>1871404</v>
      </c>
      <c r="K33" s="23">
        <v>1457774</v>
      </c>
      <c r="L33" s="24">
        <v>1523749</v>
      </c>
    </row>
    <row r="34" spans="1:12" ht="13.5" x14ac:dyDescent="0.25">
      <c r="A34" s="28" t="s">
        <v>52</v>
      </c>
      <c r="B34" s="22" t="s">
        <v>19</v>
      </c>
      <c r="C34" s="23">
        <v>486274903</v>
      </c>
      <c r="D34" s="23">
        <v>51171098</v>
      </c>
      <c r="E34" s="24">
        <v>-3058143</v>
      </c>
      <c r="F34" s="25">
        <v>51171098</v>
      </c>
      <c r="G34" s="23">
        <v>51171098</v>
      </c>
      <c r="H34" s="24">
        <v>51171098</v>
      </c>
      <c r="I34" s="26">
        <v>17795652</v>
      </c>
      <c r="J34" s="27">
        <v>813000</v>
      </c>
      <c r="K34" s="23">
        <v>853650</v>
      </c>
      <c r="L34" s="24">
        <v>896333</v>
      </c>
    </row>
    <row r="35" spans="1:12" ht="13.5" x14ac:dyDescent="0.25">
      <c r="A35" s="28" t="s">
        <v>27</v>
      </c>
      <c r="B35" s="22" t="s">
        <v>19</v>
      </c>
      <c r="C35" s="23">
        <v>-444274</v>
      </c>
      <c r="D35" s="23">
        <v>-15721805</v>
      </c>
      <c r="E35" s="24">
        <v>-18121546</v>
      </c>
      <c r="F35" s="25">
        <v>5188339</v>
      </c>
      <c r="G35" s="23">
        <v>6223339</v>
      </c>
      <c r="H35" s="24">
        <v>6223339</v>
      </c>
      <c r="I35" s="26">
        <v>43832655</v>
      </c>
      <c r="J35" s="27">
        <v>1030500</v>
      </c>
      <c r="K35" s="23">
        <v>1071750</v>
      </c>
      <c r="L35" s="24">
        <v>1104000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527523572</v>
      </c>
      <c r="D37" s="35">
        <f t="shared" ref="D37:L37" si="3">SUM(D29:D36)</f>
        <v>81267282</v>
      </c>
      <c r="E37" s="36">
        <f t="shared" si="3"/>
        <v>24351867</v>
      </c>
      <c r="F37" s="37">
        <f t="shared" si="3"/>
        <v>109116886</v>
      </c>
      <c r="G37" s="35">
        <f t="shared" si="3"/>
        <v>104063095</v>
      </c>
      <c r="H37" s="36">
        <f t="shared" si="3"/>
        <v>104063095</v>
      </c>
      <c r="I37" s="38">
        <f t="shared" si="3"/>
        <v>184997567</v>
      </c>
      <c r="J37" s="39">
        <f t="shared" si="3"/>
        <v>49983837</v>
      </c>
      <c r="K37" s="35">
        <f t="shared" si="3"/>
        <v>53225325</v>
      </c>
      <c r="L37" s="36">
        <f t="shared" si="3"/>
        <v>53200836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84487349</v>
      </c>
      <c r="D40" s="23">
        <v>83424218</v>
      </c>
      <c r="E40" s="24">
        <v>8037416</v>
      </c>
      <c r="F40" s="25">
        <v>83424218</v>
      </c>
      <c r="G40" s="23">
        <v>83424218</v>
      </c>
      <c r="H40" s="24">
        <v>83424218</v>
      </c>
      <c r="I40" s="26">
        <v>17667406</v>
      </c>
      <c r="J40" s="27">
        <v>11797417</v>
      </c>
      <c r="K40" s="23">
        <v>12387288</v>
      </c>
      <c r="L40" s="24">
        <v>13006652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84487349</v>
      </c>
      <c r="D43" s="41">
        <f t="shared" ref="D43:L43" si="4">SUM(D39:D42)</f>
        <v>83424218</v>
      </c>
      <c r="E43" s="42">
        <f t="shared" si="4"/>
        <v>8037416</v>
      </c>
      <c r="F43" s="43">
        <f t="shared" si="4"/>
        <v>83424218</v>
      </c>
      <c r="G43" s="41">
        <f t="shared" si="4"/>
        <v>83424218</v>
      </c>
      <c r="H43" s="42">
        <f t="shared" si="4"/>
        <v>83424218</v>
      </c>
      <c r="I43" s="43">
        <f t="shared" si="4"/>
        <v>17667406</v>
      </c>
      <c r="J43" s="45">
        <f t="shared" si="4"/>
        <v>11797417</v>
      </c>
      <c r="K43" s="41">
        <f t="shared" si="4"/>
        <v>12387288</v>
      </c>
      <c r="L43" s="42">
        <f t="shared" si="4"/>
        <v>13006652</v>
      </c>
    </row>
    <row r="44" spans="1:12" ht="13.5" x14ac:dyDescent="0.25">
      <c r="A44" s="33" t="s">
        <v>61</v>
      </c>
      <c r="B44" s="34" t="s">
        <v>19</v>
      </c>
      <c r="C44" s="35">
        <f>+C37+C43</f>
        <v>612010921</v>
      </c>
      <c r="D44" s="35">
        <f t="shared" ref="D44:L44" si="5">+D37+D43</f>
        <v>164691500</v>
      </c>
      <c r="E44" s="36">
        <f t="shared" si="5"/>
        <v>32389283</v>
      </c>
      <c r="F44" s="37">
        <f t="shared" si="5"/>
        <v>192541104</v>
      </c>
      <c r="G44" s="35">
        <f t="shared" si="5"/>
        <v>187487313</v>
      </c>
      <c r="H44" s="36">
        <f t="shared" si="5"/>
        <v>187487313</v>
      </c>
      <c r="I44" s="38">
        <f t="shared" si="5"/>
        <v>202664973</v>
      </c>
      <c r="J44" s="39">
        <f t="shared" si="5"/>
        <v>61781254</v>
      </c>
      <c r="K44" s="35">
        <f t="shared" si="5"/>
        <v>65612613</v>
      </c>
      <c r="L44" s="36">
        <f t="shared" si="5"/>
        <v>66207488</v>
      </c>
    </row>
    <row r="45" spans="1:12" ht="13.5" x14ac:dyDescent="0.25">
      <c r="A45" s="47" t="s">
        <v>62</v>
      </c>
      <c r="B45" s="48" t="s">
        <v>63</v>
      </c>
      <c r="C45" s="49">
        <f>+C26-C44</f>
        <v>285332434</v>
      </c>
      <c r="D45" s="49">
        <f t="shared" ref="D45:L45" si="6">+D26-D44</f>
        <v>411292187</v>
      </c>
      <c r="E45" s="50">
        <f t="shared" si="6"/>
        <v>417677935</v>
      </c>
      <c r="F45" s="51">
        <f t="shared" si="6"/>
        <v>788098765</v>
      </c>
      <c r="G45" s="49">
        <f t="shared" si="6"/>
        <v>841711266</v>
      </c>
      <c r="H45" s="50">
        <f t="shared" si="6"/>
        <v>841711266</v>
      </c>
      <c r="I45" s="52">
        <f t="shared" si="6"/>
        <v>487930220</v>
      </c>
      <c r="J45" s="53">
        <f t="shared" si="6"/>
        <v>616566505</v>
      </c>
      <c r="K45" s="49">
        <f t="shared" si="6"/>
        <v>595973583</v>
      </c>
      <c r="L45" s="50">
        <f t="shared" si="6"/>
        <v>622719453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249465040</v>
      </c>
      <c r="D47" s="23">
        <v>187710529</v>
      </c>
      <c r="E47" s="24">
        <v>404906439</v>
      </c>
      <c r="F47" s="25">
        <v>788098765</v>
      </c>
      <c r="G47" s="23">
        <v>841861266</v>
      </c>
      <c r="H47" s="24">
        <v>841861266</v>
      </c>
      <c r="I47" s="26">
        <v>-38044580</v>
      </c>
      <c r="J47" s="27">
        <v>616666505</v>
      </c>
      <c r="K47" s="23">
        <v>596123583</v>
      </c>
      <c r="L47" s="24">
        <v>622869453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249465040</v>
      </c>
      <c r="D50" s="56">
        <f t="shared" ref="D50:L50" si="7">SUM(D47:D49)</f>
        <v>187710529</v>
      </c>
      <c r="E50" s="57">
        <f t="shared" si="7"/>
        <v>404906439</v>
      </c>
      <c r="F50" s="58">
        <f t="shared" si="7"/>
        <v>788098765</v>
      </c>
      <c r="G50" s="56">
        <f t="shared" si="7"/>
        <v>841861266</v>
      </c>
      <c r="H50" s="57">
        <f t="shared" si="7"/>
        <v>841861266</v>
      </c>
      <c r="I50" s="59">
        <f t="shared" si="7"/>
        <v>-38044580</v>
      </c>
      <c r="J50" s="60">
        <f t="shared" si="7"/>
        <v>616666505</v>
      </c>
      <c r="K50" s="56">
        <f t="shared" si="7"/>
        <v>596123583</v>
      </c>
      <c r="L50" s="57">
        <f t="shared" si="7"/>
        <v>622869453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526262083</v>
      </c>
      <c r="D6" s="23">
        <v>413377179</v>
      </c>
      <c r="E6" s="24">
        <v>218063405</v>
      </c>
      <c r="F6" s="25">
        <v>183259799</v>
      </c>
      <c r="G6" s="23">
        <v>132224079</v>
      </c>
      <c r="H6" s="24">
        <v>132224079</v>
      </c>
      <c r="I6" s="26">
        <v>97376404</v>
      </c>
      <c r="J6" s="27">
        <v>235320638</v>
      </c>
      <c r="K6" s="23">
        <v>372487659</v>
      </c>
      <c r="L6" s="24">
        <v>479582327</v>
      </c>
    </row>
    <row r="7" spans="1:12" ht="13.5" x14ac:dyDescent="0.25">
      <c r="A7" s="28" t="s">
        <v>22</v>
      </c>
      <c r="B7" s="22" t="s">
        <v>9</v>
      </c>
      <c r="C7" s="23">
        <v>41493483</v>
      </c>
      <c r="D7" s="23">
        <v>53256020</v>
      </c>
      <c r="E7" s="24">
        <v>19653546</v>
      </c>
      <c r="F7" s="25">
        <v>130689605</v>
      </c>
      <c r="G7" s="23">
        <v>27142440</v>
      </c>
      <c r="H7" s="24">
        <v>27142440</v>
      </c>
      <c r="I7" s="26">
        <v>99249109</v>
      </c>
      <c r="J7" s="27">
        <v>16518729</v>
      </c>
      <c r="K7" s="23">
        <v>13150136</v>
      </c>
      <c r="L7" s="24">
        <v>9621565</v>
      </c>
    </row>
    <row r="8" spans="1:12" ht="13.5" x14ac:dyDescent="0.25">
      <c r="A8" s="28" t="s">
        <v>23</v>
      </c>
      <c r="B8" s="22" t="s">
        <v>9</v>
      </c>
      <c r="C8" s="23">
        <v>-202824784</v>
      </c>
      <c r="D8" s="23">
        <v>-206683225</v>
      </c>
      <c r="E8" s="24">
        <v>26463392</v>
      </c>
      <c r="F8" s="25">
        <v>42940700</v>
      </c>
      <c r="G8" s="23">
        <v>96462714</v>
      </c>
      <c r="H8" s="24">
        <v>96462714</v>
      </c>
      <c r="I8" s="26">
        <v>9708556</v>
      </c>
      <c r="J8" s="27">
        <v>16155377</v>
      </c>
      <c r="K8" s="23">
        <v>10918363</v>
      </c>
      <c r="L8" s="24">
        <v>25146055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1044307</v>
      </c>
      <c r="D10" s="23">
        <v>3147359</v>
      </c>
      <c r="E10" s="24">
        <v>3176361</v>
      </c>
      <c r="F10" s="25">
        <v>2103051</v>
      </c>
      <c r="G10" s="23">
        <v>3470086</v>
      </c>
      <c r="H10" s="24">
        <v>3470086</v>
      </c>
      <c r="I10" s="26">
        <v>3959213</v>
      </c>
      <c r="J10" s="27">
        <v>3176361</v>
      </c>
      <c r="K10" s="23">
        <v>3176361</v>
      </c>
      <c r="L10" s="24">
        <v>3176361</v>
      </c>
    </row>
    <row r="11" spans="1:12" ht="13.5" x14ac:dyDescent="0.25">
      <c r="A11" s="28" t="s">
        <v>27</v>
      </c>
      <c r="B11" s="22" t="s">
        <v>19</v>
      </c>
      <c r="C11" s="23">
        <v>41580180</v>
      </c>
      <c r="D11" s="23">
        <v>55012456</v>
      </c>
      <c r="E11" s="24">
        <v>39887072</v>
      </c>
      <c r="F11" s="29">
        <v>16339610</v>
      </c>
      <c r="G11" s="30">
        <v>5267069</v>
      </c>
      <c r="H11" s="31">
        <v>5267069</v>
      </c>
      <c r="I11" s="26">
        <v>66718261</v>
      </c>
      <c r="J11" s="32">
        <v>39887069</v>
      </c>
      <c r="K11" s="30">
        <v>39887069</v>
      </c>
      <c r="L11" s="31">
        <v>39887069</v>
      </c>
    </row>
    <row r="12" spans="1:12" ht="13.5" x14ac:dyDescent="0.25">
      <c r="A12" s="28" t="s">
        <v>28</v>
      </c>
      <c r="B12" s="22" t="s">
        <v>19</v>
      </c>
      <c r="C12" s="23">
        <v>1052604</v>
      </c>
      <c r="D12" s="23">
        <v>1750269</v>
      </c>
      <c r="E12" s="24">
        <v>1692930</v>
      </c>
      <c r="F12" s="25">
        <v>654013</v>
      </c>
      <c r="G12" s="23">
        <v>1692927</v>
      </c>
      <c r="H12" s="24">
        <v>1692927</v>
      </c>
      <c r="I12" s="26">
        <v>10683437</v>
      </c>
      <c r="J12" s="27">
        <v>1692927</v>
      </c>
      <c r="K12" s="23">
        <v>1692927</v>
      </c>
      <c r="L12" s="24">
        <v>1692927</v>
      </c>
    </row>
    <row r="13" spans="1:12" ht="13.5" x14ac:dyDescent="0.25">
      <c r="A13" s="33" t="s">
        <v>29</v>
      </c>
      <c r="B13" s="34" t="s">
        <v>19</v>
      </c>
      <c r="C13" s="35">
        <f>SUM(C6:C12)</f>
        <v>408607873</v>
      </c>
      <c r="D13" s="35">
        <f t="shared" ref="D13:L13" si="0">SUM(D6:D12)</f>
        <v>319860058</v>
      </c>
      <c r="E13" s="36">
        <f t="shared" si="0"/>
        <v>308936706</v>
      </c>
      <c r="F13" s="37">
        <f t="shared" si="0"/>
        <v>375986778</v>
      </c>
      <c r="G13" s="35">
        <f t="shared" si="0"/>
        <v>266259315</v>
      </c>
      <c r="H13" s="36">
        <f t="shared" si="0"/>
        <v>266259315</v>
      </c>
      <c r="I13" s="38">
        <f t="shared" si="0"/>
        <v>287694980</v>
      </c>
      <c r="J13" s="39">
        <f t="shared" si="0"/>
        <v>312751101</v>
      </c>
      <c r="K13" s="35">
        <f t="shared" si="0"/>
        <v>441312515</v>
      </c>
      <c r="L13" s="36">
        <f t="shared" si="0"/>
        <v>559106304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51262095</v>
      </c>
      <c r="H15" s="24">
        <v>51262095</v>
      </c>
      <c r="I15" s="26">
        <v>53452630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58250000</v>
      </c>
      <c r="D16" s="23">
        <v>60150000</v>
      </c>
      <c r="E16" s="24">
        <v>60800000</v>
      </c>
      <c r="F16" s="25">
        <v>60150000</v>
      </c>
      <c r="G16" s="23">
        <v>60800000</v>
      </c>
      <c r="H16" s="24">
        <v>60800000</v>
      </c>
      <c r="I16" s="26">
        <v>60800000</v>
      </c>
      <c r="J16" s="27">
        <v>60800000</v>
      </c>
      <c r="K16" s="23">
        <v>60800000</v>
      </c>
      <c r="L16" s="24">
        <v>60800000</v>
      </c>
    </row>
    <row r="17" spans="1:12" ht="13.5" x14ac:dyDescent="0.25">
      <c r="A17" s="28" t="s">
        <v>33</v>
      </c>
      <c r="B17" s="22" t="s">
        <v>34</v>
      </c>
      <c r="C17" s="23">
        <v>2074928008</v>
      </c>
      <c r="D17" s="23">
        <v>2154723465</v>
      </c>
      <c r="E17" s="24">
        <v>2432174963</v>
      </c>
      <c r="F17" s="29">
        <v>2063103505</v>
      </c>
      <c r="G17" s="30">
        <v>2801866665</v>
      </c>
      <c r="H17" s="31">
        <v>2801866665</v>
      </c>
      <c r="I17" s="26">
        <v>2770472574</v>
      </c>
      <c r="J17" s="32">
        <v>2700773898</v>
      </c>
      <c r="K17" s="30">
        <v>2876001271</v>
      </c>
      <c r="L17" s="31">
        <v>3007954974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220672675</v>
      </c>
      <c r="D20" s="23">
        <v>220672675</v>
      </c>
      <c r="E20" s="24">
        <v>1068300</v>
      </c>
      <c r="F20" s="25">
        <v>220661739</v>
      </c>
      <c r="G20" s="23">
        <v>1068300</v>
      </c>
      <c r="H20" s="24">
        <v>1068300</v>
      </c>
      <c r="I20" s="26">
        <v>1068300</v>
      </c>
      <c r="J20" s="27">
        <v>1068300</v>
      </c>
      <c r="K20" s="23">
        <v>1068300</v>
      </c>
      <c r="L20" s="24">
        <v>1068300</v>
      </c>
    </row>
    <row r="21" spans="1:12" ht="13.5" x14ac:dyDescent="0.25">
      <c r="A21" s="28" t="s">
        <v>38</v>
      </c>
      <c r="B21" s="22" t="s">
        <v>19</v>
      </c>
      <c r="C21" s="23">
        <v>965480</v>
      </c>
      <c r="D21" s="23">
        <v>332313</v>
      </c>
      <c r="E21" s="24">
        <v>436535</v>
      </c>
      <c r="F21" s="25">
        <v>1639007</v>
      </c>
      <c r="G21" s="23">
        <v>436535</v>
      </c>
      <c r="H21" s="24">
        <v>436535</v>
      </c>
      <c r="I21" s="26">
        <v>436535</v>
      </c>
      <c r="J21" s="27">
        <v>1045231</v>
      </c>
      <c r="K21" s="23">
        <v>1045231</v>
      </c>
      <c r="L21" s="24">
        <v>1045231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2354816163</v>
      </c>
      <c r="D25" s="41">
        <f t="shared" ref="D25:L25" si="1">SUM(D15:D24)</f>
        <v>2435878453</v>
      </c>
      <c r="E25" s="42">
        <f t="shared" si="1"/>
        <v>2494479798</v>
      </c>
      <c r="F25" s="43">
        <f t="shared" si="1"/>
        <v>2345554251</v>
      </c>
      <c r="G25" s="41">
        <f t="shared" si="1"/>
        <v>2915433595</v>
      </c>
      <c r="H25" s="42">
        <f t="shared" si="1"/>
        <v>2915433595</v>
      </c>
      <c r="I25" s="44">
        <f t="shared" si="1"/>
        <v>2886230039</v>
      </c>
      <c r="J25" s="45">
        <f t="shared" si="1"/>
        <v>2763687429</v>
      </c>
      <c r="K25" s="41">
        <f t="shared" si="1"/>
        <v>2938914802</v>
      </c>
      <c r="L25" s="42">
        <f t="shared" si="1"/>
        <v>3070868505</v>
      </c>
    </row>
    <row r="26" spans="1:12" ht="13.5" x14ac:dyDescent="0.25">
      <c r="A26" s="33" t="s">
        <v>42</v>
      </c>
      <c r="B26" s="34" t="s">
        <v>19</v>
      </c>
      <c r="C26" s="35">
        <f>+C13+C25</f>
        <v>2763424036</v>
      </c>
      <c r="D26" s="35">
        <f t="shared" ref="D26:L26" si="2">+D13+D25</f>
        <v>2755738511</v>
      </c>
      <c r="E26" s="36">
        <f t="shared" si="2"/>
        <v>2803416504</v>
      </c>
      <c r="F26" s="37">
        <f t="shared" si="2"/>
        <v>2721541029</v>
      </c>
      <c r="G26" s="35">
        <f t="shared" si="2"/>
        <v>3181692910</v>
      </c>
      <c r="H26" s="36">
        <f t="shared" si="2"/>
        <v>3181692910</v>
      </c>
      <c r="I26" s="38">
        <f t="shared" si="2"/>
        <v>3173925019</v>
      </c>
      <c r="J26" s="39">
        <f t="shared" si="2"/>
        <v>3076438530</v>
      </c>
      <c r="K26" s="35">
        <f t="shared" si="2"/>
        <v>3380227317</v>
      </c>
      <c r="L26" s="36">
        <f t="shared" si="2"/>
        <v>3629974809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1005994</v>
      </c>
      <c r="D30" s="23">
        <v>36089327</v>
      </c>
      <c r="E30" s="24">
        <v>1005994</v>
      </c>
      <c r="F30" s="25">
        <v>35083333</v>
      </c>
      <c r="G30" s="23">
        <v>-8994006</v>
      </c>
      <c r="H30" s="24">
        <v>-8994006</v>
      </c>
      <c r="I30" s="26">
        <v>1005994</v>
      </c>
      <c r="J30" s="27">
        <v>1005994</v>
      </c>
      <c r="K30" s="23">
        <v>1005994</v>
      </c>
      <c r="L30" s="24">
        <v>1005994</v>
      </c>
    </row>
    <row r="31" spans="1:12" ht="13.5" x14ac:dyDescent="0.25">
      <c r="A31" s="28" t="s">
        <v>47</v>
      </c>
      <c r="B31" s="22" t="s">
        <v>19</v>
      </c>
      <c r="C31" s="23">
        <v>22492550</v>
      </c>
      <c r="D31" s="23">
        <v>34878299</v>
      </c>
      <c r="E31" s="24">
        <v>15665694</v>
      </c>
      <c r="F31" s="25">
        <v>32647428</v>
      </c>
      <c r="G31" s="23">
        <v>15665694</v>
      </c>
      <c r="H31" s="24">
        <v>15665694</v>
      </c>
      <c r="I31" s="26">
        <v>938492</v>
      </c>
      <c r="J31" s="27">
        <v>15665694</v>
      </c>
      <c r="K31" s="23">
        <v>15665694</v>
      </c>
      <c r="L31" s="24">
        <v>15665694</v>
      </c>
    </row>
    <row r="32" spans="1:12" ht="13.5" x14ac:dyDescent="0.25">
      <c r="A32" s="28" t="s">
        <v>48</v>
      </c>
      <c r="B32" s="22" t="s">
        <v>49</v>
      </c>
      <c r="C32" s="23">
        <v>72010746</v>
      </c>
      <c r="D32" s="23">
        <v>62126612</v>
      </c>
      <c r="E32" s="24">
        <v>46983667</v>
      </c>
      <c r="F32" s="25">
        <v>112457790</v>
      </c>
      <c r="G32" s="23">
        <v>182169806</v>
      </c>
      <c r="H32" s="24">
        <v>182169806</v>
      </c>
      <c r="I32" s="26">
        <v>99351032</v>
      </c>
      <c r="J32" s="27">
        <v>69432864</v>
      </c>
      <c r="K32" s="23">
        <v>92914728</v>
      </c>
      <c r="L32" s="24">
        <v>117453276</v>
      </c>
    </row>
    <row r="33" spans="1:12" ht="13.5" x14ac:dyDescent="0.25">
      <c r="A33" s="28" t="s">
        <v>50</v>
      </c>
      <c r="B33" s="22" t="s">
        <v>51</v>
      </c>
      <c r="C33" s="23">
        <v>77213637</v>
      </c>
      <c r="D33" s="23">
        <v>14819947</v>
      </c>
      <c r="E33" s="24">
        <v>69658200</v>
      </c>
      <c r="F33" s="25">
        <v>7211909</v>
      </c>
      <c r="G33" s="23">
        <v>71316069</v>
      </c>
      <c r="H33" s="24">
        <v>71316069</v>
      </c>
      <c r="I33" s="26">
        <v>26157771</v>
      </c>
      <c r="J33" s="27">
        <v>71316069</v>
      </c>
      <c r="K33" s="23">
        <v>71316069</v>
      </c>
      <c r="L33" s="24">
        <v>71316069</v>
      </c>
    </row>
    <row r="34" spans="1:12" ht="13.5" x14ac:dyDescent="0.25">
      <c r="A34" s="28" t="s">
        <v>52</v>
      </c>
      <c r="B34" s="22" t="s">
        <v>19</v>
      </c>
      <c r="C34" s="23">
        <v>21307433</v>
      </c>
      <c r="D34" s="23">
        <v>25288190</v>
      </c>
      <c r="E34" s="24">
        <v>20544746</v>
      </c>
      <c r="F34" s="25">
        <v>8343915</v>
      </c>
      <c r="G34" s="23">
        <v>20544746</v>
      </c>
      <c r="H34" s="24">
        <v>20544746</v>
      </c>
      <c r="I34" s="26">
        <v>20544746</v>
      </c>
      <c r="J34" s="27">
        <v>20544746</v>
      </c>
      <c r="K34" s="23">
        <v>20544746</v>
      </c>
      <c r="L34" s="24">
        <v>20544746</v>
      </c>
    </row>
    <row r="35" spans="1:12" ht="13.5" x14ac:dyDescent="0.25">
      <c r="A35" s="28" t="s">
        <v>27</v>
      </c>
      <c r="B35" s="22" t="s">
        <v>19</v>
      </c>
      <c r="C35" s="23">
        <v>9369492</v>
      </c>
      <c r="D35" s="23">
        <v>10049995</v>
      </c>
      <c r="E35" s="24">
        <v>8947690</v>
      </c>
      <c r="F35" s="25">
        <v>4088860</v>
      </c>
      <c r="G35" s="23">
        <v>11837349</v>
      </c>
      <c r="H35" s="24">
        <v>11837349</v>
      </c>
      <c r="I35" s="26">
        <v>12089646</v>
      </c>
      <c r="J35" s="27">
        <v>8957349</v>
      </c>
      <c r="K35" s="23">
        <v>8957349</v>
      </c>
      <c r="L35" s="24">
        <v>8957349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203399852</v>
      </c>
      <c r="D37" s="35">
        <f t="shared" ref="D37:L37" si="3">SUM(D29:D36)</f>
        <v>183252370</v>
      </c>
      <c r="E37" s="36">
        <f t="shared" si="3"/>
        <v>162805991</v>
      </c>
      <c r="F37" s="37">
        <f t="shared" si="3"/>
        <v>199833235</v>
      </c>
      <c r="G37" s="35">
        <f t="shared" si="3"/>
        <v>292539658</v>
      </c>
      <c r="H37" s="36">
        <f t="shared" si="3"/>
        <v>292539658</v>
      </c>
      <c r="I37" s="38">
        <f t="shared" si="3"/>
        <v>160087681</v>
      </c>
      <c r="J37" s="39">
        <f t="shared" si="3"/>
        <v>186922716</v>
      </c>
      <c r="K37" s="35">
        <f t="shared" si="3"/>
        <v>210404580</v>
      </c>
      <c r="L37" s="36">
        <f t="shared" si="3"/>
        <v>234943128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-1005994</v>
      </c>
      <c r="D39" s="23">
        <v>-66519247</v>
      </c>
      <c r="E39" s="24">
        <v>-1005994</v>
      </c>
      <c r="F39" s="25">
        <v>101900472</v>
      </c>
      <c r="G39" s="23">
        <v>98994006</v>
      </c>
      <c r="H39" s="24">
        <v>98994006</v>
      </c>
      <c r="I39" s="26">
        <v>98994006</v>
      </c>
      <c r="J39" s="27">
        <v>-1005994</v>
      </c>
      <c r="K39" s="23">
        <v>-1005994</v>
      </c>
      <c r="L39" s="24">
        <v>-1005994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241757</v>
      </c>
      <c r="E40" s="24">
        <v>9125893</v>
      </c>
      <c r="F40" s="25">
        <v>241757</v>
      </c>
      <c r="G40" s="23">
        <v>9125893</v>
      </c>
      <c r="H40" s="24">
        <v>9125893</v>
      </c>
      <c r="I40" s="26">
        <v>9125893</v>
      </c>
      <c r="J40" s="27">
        <v>9125893</v>
      </c>
      <c r="K40" s="23">
        <v>9125893</v>
      </c>
      <c r="L40" s="24">
        <v>9125893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5835746</v>
      </c>
      <c r="D42" s="23">
        <v>5835746</v>
      </c>
      <c r="E42" s="24">
        <v>5835746</v>
      </c>
      <c r="F42" s="25">
        <v>0</v>
      </c>
      <c r="G42" s="23">
        <v>5835746</v>
      </c>
      <c r="H42" s="24">
        <v>5835746</v>
      </c>
      <c r="I42" s="26">
        <v>5835746</v>
      </c>
      <c r="J42" s="27">
        <v>5835746</v>
      </c>
      <c r="K42" s="23">
        <v>5835746</v>
      </c>
      <c r="L42" s="24">
        <v>5835746</v>
      </c>
    </row>
    <row r="43" spans="1:12" ht="13.5" x14ac:dyDescent="0.25">
      <c r="A43" s="33" t="s">
        <v>60</v>
      </c>
      <c r="B43" s="40" t="s">
        <v>19</v>
      </c>
      <c r="C43" s="35">
        <f>SUM(C39:C42)</f>
        <v>4829752</v>
      </c>
      <c r="D43" s="41">
        <f t="shared" ref="D43:L43" si="4">SUM(D39:D42)</f>
        <v>-60441744</v>
      </c>
      <c r="E43" s="42">
        <f t="shared" si="4"/>
        <v>13955645</v>
      </c>
      <c r="F43" s="43">
        <f t="shared" si="4"/>
        <v>102142229</v>
      </c>
      <c r="G43" s="41">
        <f t="shared" si="4"/>
        <v>113955645</v>
      </c>
      <c r="H43" s="42">
        <f t="shared" si="4"/>
        <v>113955645</v>
      </c>
      <c r="I43" s="43">
        <f t="shared" si="4"/>
        <v>113955645</v>
      </c>
      <c r="J43" s="45">
        <f t="shared" si="4"/>
        <v>13955645</v>
      </c>
      <c r="K43" s="41">
        <f t="shared" si="4"/>
        <v>13955645</v>
      </c>
      <c r="L43" s="42">
        <f t="shared" si="4"/>
        <v>13955645</v>
      </c>
    </row>
    <row r="44" spans="1:12" ht="13.5" x14ac:dyDescent="0.25">
      <c r="A44" s="33" t="s">
        <v>61</v>
      </c>
      <c r="B44" s="34" t="s">
        <v>19</v>
      </c>
      <c r="C44" s="35">
        <f>+C37+C43</f>
        <v>208229604</v>
      </c>
      <c r="D44" s="35">
        <f t="shared" ref="D44:L44" si="5">+D37+D43</f>
        <v>122810626</v>
      </c>
      <c r="E44" s="36">
        <f t="shared" si="5"/>
        <v>176761636</v>
      </c>
      <c r="F44" s="37">
        <f t="shared" si="5"/>
        <v>301975464</v>
      </c>
      <c r="G44" s="35">
        <f t="shared" si="5"/>
        <v>406495303</v>
      </c>
      <c r="H44" s="36">
        <f t="shared" si="5"/>
        <v>406495303</v>
      </c>
      <c r="I44" s="38">
        <f t="shared" si="5"/>
        <v>274043326</v>
      </c>
      <c r="J44" s="39">
        <f t="shared" si="5"/>
        <v>200878361</v>
      </c>
      <c r="K44" s="35">
        <f t="shared" si="5"/>
        <v>224360225</v>
      </c>
      <c r="L44" s="36">
        <f t="shared" si="5"/>
        <v>248898773</v>
      </c>
    </row>
    <row r="45" spans="1:12" ht="13.5" x14ac:dyDescent="0.25">
      <c r="A45" s="47" t="s">
        <v>62</v>
      </c>
      <c r="B45" s="48" t="s">
        <v>63</v>
      </c>
      <c r="C45" s="49">
        <f>+C26-C44</f>
        <v>2555194432</v>
      </c>
      <c r="D45" s="49">
        <f t="shared" ref="D45:L45" si="6">+D26-D44</f>
        <v>2632927885</v>
      </c>
      <c r="E45" s="50">
        <f t="shared" si="6"/>
        <v>2626654868</v>
      </c>
      <c r="F45" s="51">
        <f t="shared" si="6"/>
        <v>2419565565</v>
      </c>
      <c r="G45" s="49">
        <f t="shared" si="6"/>
        <v>2775197607</v>
      </c>
      <c r="H45" s="50">
        <f t="shared" si="6"/>
        <v>2775197607</v>
      </c>
      <c r="I45" s="52">
        <f t="shared" si="6"/>
        <v>2899881693</v>
      </c>
      <c r="J45" s="53">
        <f t="shared" si="6"/>
        <v>2875560169</v>
      </c>
      <c r="K45" s="49">
        <f t="shared" si="6"/>
        <v>3155867092</v>
      </c>
      <c r="L45" s="50">
        <f t="shared" si="6"/>
        <v>3381076036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2555194433</v>
      </c>
      <c r="D47" s="23">
        <v>2632927877</v>
      </c>
      <c r="E47" s="24">
        <v>2626654878</v>
      </c>
      <c r="F47" s="25">
        <v>2419565580</v>
      </c>
      <c r="G47" s="23">
        <v>2775197624</v>
      </c>
      <c r="H47" s="24">
        <v>2775197624</v>
      </c>
      <c r="I47" s="26">
        <v>2899881680</v>
      </c>
      <c r="J47" s="27">
        <v>2875560178</v>
      </c>
      <c r="K47" s="23">
        <v>3155867108</v>
      </c>
      <c r="L47" s="24">
        <v>3381076046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2555194433</v>
      </c>
      <c r="D50" s="56">
        <f t="shared" ref="D50:L50" si="7">SUM(D47:D49)</f>
        <v>2632927877</v>
      </c>
      <c r="E50" s="57">
        <f t="shared" si="7"/>
        <v>2626654878</v>
      </c>
      <c r="F50" s="58">
        <f t="shared" si="7"/>
        <v>2419565580</v>
      </c>
      <c r="G50" s="56">
        <f t="shared" si="7"/>
        <v>2775197624</v>
      </c>
      <c r="H50" s="57">
        <f t="shared" si="7"/>
        <v>2775197624</v>
      </c>
      <c r="I50" s="59">
        <f t="shared" si="7"/>
        <v>2899881680</v>
      </c>
      <c r="J50" s="60">
        <f t="shared" si="7"/>
        <v>2875560178</v>
      </c>
      <c r="K50" s="56">
        <f t="shared" si="7"/>
        <v>3155867108</v>
      </c>
      <c r="L50" s="57">
        <f t="shared" si="7"/>
        <v>3381076046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366046680</v>
      </c>
      <c r="D6" s="23">
        <v>158793600</v>
      </c>
      <c r="E6" s="24">
        <v>732696363</v>
      </c>
      <c r="F6" s="25">
        <v>406789922</v>
      </c>
      <c r="G6" s="23">
        <v>917620610</v>
      </c>
      <c r="H6" s="24">
        <v>917620610</v>
      </c>
      <c r="I6" s="26">
        <v>1284699540</v>
      </c>
      <c r="J6" s="27">
        <v>580331065</v>
      </c>
      <c r="K6" s="23">
        <v>734172435</v>
      </c>
      <c r="L6" s="24">
        <v>901693751</v>
      </c>
    </row>
    <row r="7" spans="1:12" ht="13.5" x14ac:dyDescent="0.25">
      <c r="A7" s="28" t="s">
        <v>22</v>
      </c>
      <c r="B7" s="22" t="s">
        <v>9</v>
      </c>
      <c r="C7" s="23">
        <v>175659950</v>
      </c>
      <c r="D7" s="23">
        <v>52983868</v>
      </c>
      <c r="E7" s="24">
        <v>66040213</v>
      </c>
      <c r="F7" s="25">
        <v>544395263</v>
      </c>
      <c r="G7" s="23">
        <v>543994171</v>
      </c>
      <c r="H7" s="24">
        <v>543994171</v>
      </c>
      <c r="I7" s="26">
        <v>192173360</v>
      </c>
      <c r="J7" s="27">
        <v>121085034</v>
      </c>
      <c r="K7" s="23">
        <v>298525807</v>
      </c>
      <c r="L7" s="24">
        <v>169557623</v>
      </c>
    </row>
    <row r="8" spans="1:12" ht="13.5" x14ac:dyDescent="0.25">
      <c r="A8" s="28" t="s">
        <v>23</v>
      </c>
      <c r="B8" s="22" t="s">
        <v>9</v>
      </c>
      <c r="C8" s="23">
        <v>396512</v>
      </c>
      <c r="D8" s="23">
        <v>396512</v>
      </c>
      <c r="E8" s="24">
        <v>396512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32325619</v>
      </c>
      <c r="D10" s="23">
        <v>45061277</v>
      </c>
      <c r="E10" s="24">
        <v>43489763</v>
      </c>
      <c r="F10" s="25">
        <v>212731334</v>
      </c>
      <c r="G10" s="23">
        <v>112745696</v>
      </c>
      <c r="H10" s="24">
        <v>112745696</v>
      </c>
      <c r="I10" s="26">
        <v>87149887</v>
      </c>
      <c r="J10" s="27">
        <v>177134987</v>
      </c>
      <c r="K10" s="23">
        <v>147799930</v>
      </c>
      <c r="L10" s="24">
        <v>135975734</v>
      </c>
    </row>
    <row r="11" spans="1:12" ht="13.5" x14ac:dyDescent="0.25">
      <c r="A11" s="28" t="s">
        <v>27</v>
      </c>
      <c r="B11" s="22" t="s">
        <v>19</v>
      </c>
      <c r="C11" s="23">
        <v>135183125</v>
      </c>
      <c r="D11" s="23">
        <v>157056596</v>
      </c>
      <c r="E11" s="24">
        <v>195025888</v>
      </c>
      <c r="F11" s="29">
        <v>50850653</v>
      </c>
      <c r="G11" s="30">
        <v>50850653</v>
      </c>
      <c r="H11" s="31">
        <v>50850653</v>
      </c>
      <c r="I11" s="26">
        <v>445744728</v>
      </c>
      <c r="J11" s="32">
        <v>50850653</v>
      </c>
      <c r="K11" s="30">
        <v>53901692</v>
      </c>
      <c r="L11" s="31">
        <v>56596777</v>
      </c>
    </row>
    <row r="12" spans="1:12" ht="13.5" x14ac:dyDescent="0.25">
      <c r="A12" s="28" t="s">
        <v>28</v>
      </c>
      <c r="B12" s="22" t="s">
        <v>19</v>
      </c>
      <c r="C12" s="23">
        <v>13718785</v>
      </c>
      <c r="D12" s="23">
        <v>18879686</v>
      </c>
      <c r="E12" s="24">
        <v>18935368</v>
      </c>
      <c r="F12" s="25">
        <v>91582263</v>
      </c>
      <c r="G12" s="23">
        <v>91582263</v>
      </c>
      <c r="H12" s="24">
        <v>91582263</v>
      </c>
      <c r="I12" s="26">
        <v>37970227</v>
      </c>
      <c r="J12" s="27">
        <v>91582263</v>
      </c>
      <c r="K12" s="23">
        <v>78527028</v>
      </c>
      <c r="L12" s="24">
        <v>69004447</v>
      </c>
    </row>
    <row r="13" spans="1:12" ht="13.5" x14ac:dyDescent="0.25">
      <c r="A13" s="33" t="s">
        <v>29</v>
      </c>
      <c r="B13" s="34" t="s">
        <v>19</v>
      </c>
      <c r="C13" s="35">
        <f>SUM(C6:C12)</f>
        <v>723330671</v>
      </c>
      <c r="D13" s="35">
        <f t="shared" ref="D13:L13" si="0">SUM(D6:D12)</f>
        <v>433171539</v>
      </c>
      <c r="E13" s="36">
        <f t="shared" si="0"/>
        <v>1056584107</v>
      </c>
      <c r="F13" s="37">
        <f t="shared" si="0"/>
        <v>1306349435</v>
      </c>
      <c r="G13" s="35">
        <f t="shared" si="0"/>
        <v>1716793393</v>
      </c>
      <c r="H13" s="36">
        <f t="shared" si="0"/>
        <v>1716793393</v>
      </c>
      <c r="I13" s="38">
        <f t="shared" si="0"/>
        <v>2047737742</v>
      </c>
      <c r="J13" s="39">
        <f t="shared" si="0"/>
        <v>1020984002</v>
      </c>
      <c r="K13" s="35">
        <f t="shared" si="0"/>
        <v>1312926892</v>
      </c>
      <c r="L13" s="36">
        <f t="shared" si="0"/>
        <v>1332828332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-128643591</v>
      </c>
      <c r="D15" s="23">
        <v>239925390</v>
      </c>
      <c r="E15" s="24">
        <v>1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4000588782</v>
      </c>
      <c r="D17" s="23">
        <v>4617471218</v>
      </c>
      <c r="E17" s="24">
        <v>4718847079</v>
      </c>
      <c r="F17" s="29">
        <v>3875563470</v>
      </c>
      <c r="G17" s="30">
        <v>3851438018</v>
      </c>
      <c r="H17" s="31">
        <v>3851438018</v>
      </c>
      <c r="I17" s="26">
        <v>9854599292</v>
      </c>
      <c r="J17" s="32">
        <v>4825516582</v>
      </c>
      <c r="K17" s="30">
        <v>4065360050</v>
      </c>
      <c r="L17" s="31">
        <v>4286747570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1500000</v>
      </c>
      <c r="G21" s="23">
        <v>1500000</v>
      </c>
      <c r="H21" s="24">
        <v>1500000</v>
      </c>
      <c r="I21" s="26">
        <v>0</v>
      </c>
      <c r="J21" s="27">
        <v>3600000</v>
      </c>
      <c r="K21" s="23">
        <v>0</v>
      </c>
      <c r="L21" s="24">
        <v>1000000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3871945191</v>
      </c>
      <c r="D25" s="41">
        <f t="shared" ref="D25:L25" si="1">SUM(D15:D24)</f>
        <v>4857396608</v>
      </c>
      <c r="E25" s="42">
        <f t="shared" si="1"/>
        <v>4718847080</v>
      </c>
      <c r="F25" s="43">
        <f t="shared" si="1"/>
        <v>3877063470</v>
      </c>
      <c r="G25" s="41">
        <f t="shared" si="1"/>
        <v>3852938018</v>
      </c>
      <c r="H25" s="42">
        <f t="shared" si="1"/>
        <v>3852938018</v>
      </c>
      <c r="I25" s="44">
        <f t="shared" si="1"/>
        <v>9854599292</v>
      </c>
      <c r="J25" s="45">
        <f t="shared" si="1"/>
        <v>4829116582</v>
      </c>
      <c r="K25" s="41">
        <f t="shared" si="1"/>
        <v>4065360050</v>
      </c>
      <c r="L25" s="42">
        <f t="shared" si="1"/>
        <v>4287747570</v>
      </c>
    </row>
    <row r="26" spans="1:12" ht="13.5" x14ac:dyDescent="0.25">
      <c r="A26" s="33" t="s">
        <v>42</v>
      </c>
      <c r="B26" s="34" t="s">
        <v>19</v>
      </c>
      <c r="C26" s="35">
        <f>+C13+C25</f>
        <v>4595275862</v>
      </c>
      <c r="D26" s="35">
        <f t="shared" ref="D26:L26" si="2">+D13+D25</f>
        <v>5290568147</v>
      </c>
      <c r="E26" s="36">
        <f t="shared" si="2"/>
        <v>5775431187</v>
      </c>
      <c r="F26" s="37">
        <f t="shared" si="2"/>
        <v>5183412905</v>
      </c>
      <c r="G26" s="35">
        <f t="shared" si="2"/>
        <v>5569731411</v>
      </c>
      <c r="H26" s="36">
        <f t="shared" si="2"/>
        <v>5569731411</v>
      </c>
      <c r="I26" s="38">
        <f t="shared" si="2"/>
        <v>11902337034</v>
      </c>
      <c r="J26" s="39">
        <f t="shared" si="2"/>
        <v>5850100584</v>
      </c>
      <c r="K26" s="35">
        <f t="shared" si="2"/>
        <v>5378286942</v>
      </c>
      <c r="L26" s="36">
        <f t="shared" si="2"/>
        <v>5620575902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4624379</v>
      </c>
      <c r="D31" s="23">
        <v>4876358</v>
      </c>
      <c r="E31" s="24">
        <v>5213577</v>
      </c>
      <c r="F31" s="25">
        <v>4209180</v>
      </c>
      <c r="G31" s="23">
        <v>4209180</v>
      </c>
      <c r="H31" s="24">
        <v>4209180</v>
      </c>
      <c r="I31" s="26">
        <v>10722355</v>
      </c>
      <c r="J31" s="27">
        <v>5209180</v>
      </c>
      <c r="K31" s="23">
        <v>4918230</v>
      </c>
      <c r="L31" s="24">
        <v>5309114</v>
      </c>
    </row>
    <row r="32" spans="1:12" ht="13.5" x14ac:dyDescent="0.25">
      <c r="A32" s="28" t="s">
        <v>48</v>
      </c>
      <c r="B32" s="22" t="s">
        <v>49</v>
      </c>
      <c r="C32" s="23">
        <v>463247141</v>
      </c>
      <c r="D32" s="23">
        <v>529867878</v>
      </c>
      <c r="E32" s="24">
        <v>360917395</v>
      </c>
      <c r="F32" s="25">
        <v>155000000</v>
      </c>
      <c r="G32" s="23">
        <v>255000241</v>
      </c>
      <c r="H32" s="24">
        <v>255000241</v>
      </c>
      <c r="I32" s="26">
        <v>863788797</v>
      </c>
      <c r="J32" s="27">
        <v>406099021</v>
      </c>
      <c r="K32" s="23">
        <v>440234831</v>
      </c>
      <c r="L32" s="24">
        <v>507509174</v>
      </c>
    </row>
    <row r="33" spans="1:12" ht="13.5" x14ac:dyDescent="0.25">
      <c r="A33" s="28" t="s">
        <v>50</v>
      </c>
      <c r="B33" s="22" t="s">
        <v>51</v>
      </c>
      <c r="C33" s="23">
        <v>30315360</v>
      </c>
      <c r="D33" s="23">
        <v>48759800</v>
      </c>
      <c r="E33" s="24">
        <v>254103033</v>
      </c>
      <c r="F33" s="25">
        <v>100000000</v>
      </c>
      <c r="G33" s="23">
        <v>100000000</v>
      </c>
      <c r="H33" s="24">
        <v>100000000</v>
      </c>
      <c r="I33" s="26">
        <v>330719222</v>
      </c>
      <c r="J33" s="27">
        <v>100000000</v>
      </c>
      <c r="K33" s="23">
        <v>106000000</v>
      </c>
      <c r="L33" s="24">
        <v>111300000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22124000</v>
      </c>
      <c r="F34" s="25">
        <v>0</v>
      </c>
      <c r="G34" s="23">
        <v>0</v>
      </c>
      <c r="H34" s="24">
        <v>0</v>
      </c>
      <c r="I34" s="26">
        <v>69968197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66000454</v>
      </c>
      <c r="D35" s="23">
        <v>61178697</v>
      </c>
      <c r="E35" s="24">
        <v>67445352</v>
      </c>
      <c r="F35" s="25">
        <v>0</v>
      </c>
      <c r="G35" s="23">
        <v>0</v>
      </c>
      <c r="H35" s="24">
        <v>0</v>
      </c>
      <c r="I35" s="26">
        <v>177512476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564187334</v>
      </c>
      <c r="D37" s="35">
        <f t="shared" ref="D37:L37" si="3">SUM(D29:D36)</f>
        <v>644682733</v>
      </c>
      <c r="E37" s="36">
        <f t="shared" si="3"/>
        <v>709803357</v>
      </c>
      <c r="F37" s="37">
        <f t="shared" si="3"/>
        <v>259209180</v>
      </c>
      <c r="G37" s="35">
        <f t="shared" si="3"/>
        <v>359209421</v>
      </c>
      <c r="H37" s="36">
        <f t="shared" si="3"/>
        <v>359209421</v>
      </c>
      <c r="I37" s="38">
        <f t="shared" si="3"/>
        <v>1452711047</v>
      </c>
      <c r="J37" s="39">
        <f t="shared" si="3"/>
        <v>511308201</v>
      </c>
      <c r="K37" s="35">
        <f t="shared" si="3"/>
        <v>551153061</v>
      </c>
      <c r="L37" s="36">
        <f t="shared" si="3"/>
        <v>624118288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3822340</v>
      </c>
      <c r="D39" s="23">
        <v>419703</v>
      </c>
      <c r="E39" s="24">
        <v>483598</v>
      </c>
      <c r="F39" s="25">
        <v>0</v>
      </c>
      <c r="G39" s="23">
        <v>0</v>
      </c>
      <c r="H39" s="24">
        <v>0</v>
      </c>
      <c r="I39" s="26">
        <v>967196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58971648</v>
      </c>
      <c r="D40" s="23">
        <v>60682686</v>
      </c>
      <c r="E40" s="24">
        <v>33341368</v>
      </c>
      <c r="F40" s="25">
        <v>54002671</v>
      </c>
      <c r="G40" s="23">
        <v>54002671</v>
      </c>
      <c r="H40" s="24">
        <v>54002671</v>
      </c>
      <c r="I40" s="26">
        <v>35919673</v>
      </c>
      <c r="J40" s="27">
        <v>49155209</v>
      </c>
      <c r="K40" s="23">
        <v>52278291</v>
      </c>
      <c r="L40" s="24">
        <v>55095219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62793988</v>
      </c>
      <c r="D43" s="41">
        <f t="shared" ref="D43:L43" si="4">SUM(D39:D42)</f>
        <v>61102389</v>
      </c>
      <c r="E43" s="42">
        <f t="shared" si="4"/>
        <v>33824966</v>
      </c>
      <c r="F43" s="43">
        <f t="shared" si="4"/>
        <v>54002671</v>
      </c>
      <c r="G43" s="41">
        <f t="shared" si="4"/>
        <v>54002671</v>
      </c>
      <c r="H43" s="42">
        <f t="shared" si="4"/>
        <v>54002671</v>
      </c>
      <c r="I43" s="43">
        <f t="shared" si="4"/>
        <v>36886869</v>
      </c>
      <c r="J43" s="45">
        <f t="shared" si="4"/>
        <v>49155209</v>
      </c>
      <c r="K43" s="41">
        <f t="shared" si="4"/>
        <v>52278291</v>
      </c>
      <c r="L43" s="42">
        <f t="shared" si="4"/>
        <v>55095219</v>
      </c>
    </row>
    <row r="44" spans="1:12" ht="13.5" x14ac:dyDescent="0.25">
      <c r="A44" s="33" t="s">
        <v>61</v>
      </c>
      <c r="B44" s="34" t="s">
        <v>19</v>
      </c>
      <c r="C44" s="35">
        <f>+C37+C43</f>
        <v>626981322</v>
      </c>
      <c r="D44" s="35">
        <f t="shared" ref="D44:L44" si="5">+D37+D43</f>
        <v>705785122</v>
      </c>
      <c r="E44" s="36">
        <f t="shared" si="5"/>
        <v>743628323</v>
      </c>
      <c r="F44" s="37">
        <f t="shared" si="5"/>
        <v>313211851</v>
      </c>
      <c r="G44" s="35">
        <f t="shared" si="5"/>
        <v>413212092</v>
      </c>
      <c r="H44" s="36">
        <f t="shared" si="5"/>
        <v>413212092</v>
      </c>
      <c r="I44" s="38">
        <f t="shared" si="5"/>
        <v>1489597916</v>
      </c>
      <c r="J44" s="39">
        <f t="shared" si="5"/>
        <v>560463410</v>
      </c>
      <c r="K44" s="35">
        <f t="shared" si="5"/>
        <v>603431352</v>
      </c>
      <c r="L44" s="36">
        <f t="shared" si="5"/>
        <v>679213507</v>
      </c>
    </row>
    <row r="45" spans="1:12" ht="13.5" x14ac:dyDescent="0.25">
      <c r="A45" s="47" t="s">
        <v>62</v>
      </c>
      <c r="B45" s="48" t="s">
        <v>63</v>
      </c>
      <c r="C45" s="49">
        <f>+C26-C44</f>
        <v>3968294540</v>
      </c>
      <c r="D45" s="49">
        <f t="shared" ref="D45:L45" si="6">+D26-D44</f>
        <v>4584783025</v>
      </c>
      <c r="E45" s="50">
        <f t="shared" si="6"/>
        <v>5031802864</v>
      </c>
      <c r="F45" s="51">
        <f t="shared" si="6"/>
        <v>4870201054</v>
      </c>
      <c r="G45" s="49">
        <f t="shared" si="6"/>
        <v>5156519319</v>
      </c>
      <c r="H45" s="50">
        <f t="shared" si="6"/>
        <v>5156519319</v>
      </c>
      <c r="I45" s="52">
        <f t="shared" si="6"/>
        <v>10412739118</v>
      </c>
      <c r="J45" s="53">
        <f t="shared" si="6"/>
        <v>5289637174</v>
      </c>
      <c r="K45" s="49">
        <f t="shared" si="6"/>
        <v>4774855590</v>
      </c>
      <c r="L45" s="50">
        <f t="shared" si="6"/>
        <v>4941362395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3949256074</v>
      </c>
      <c r="D47" s="23">
        <v>4825944419</v>
      </c>
      <c r="E47" s="24">
        <v>5299225330</v>
      </c>
      <c r="F47" s="25">
        <v>4870201054</v>
      </c>
      <c r="G47" s="23">
        <v>5179140162</v>
      </c>
      <c r="H47" s="24">
        <v>5179140162</v>
      </c>
      <c r="I47" s="26">
        <v>10341945519</v>
      </c>
      <c r="J47" s="27">
        <v>4599618586</v>
      </c>
      <c r="K47" s="23">
        <v>4140653054</v>
      </c>
      <c r="L47" s="24">
        <v>4306361878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3949256074</v>
      </c>
      <c r="D50" s="56">
        <f t="shared" ref="D50:L50" si="7">SUM(D47:D49)</f>
        <v>4825944419</v>
      </c>
      <c r="E50" s="57">
        <f t="shared" si="7"/>
        <v>5299225330</v>
      </c>
      <c r="F50" s="58">
        <f t="shared" si="7"/>
        <v>4870201054</v>
      </c>
      <c r="G50" s="56">
        <f t="shared" si="7"/>
        <v>5179140162</v>
      </c>
      <c r="H50" s="57">
        <f t="shared" si="7"/>
        <v>5179140162</v>
      </c>
      <c r="I50" s="59">
        <f t="shared" si="7"/>
        <v>10341945519</v>
      </c>
      <c r="J50" s="60">
        <f t="shared" si="7"/>
        <v>4599618586</v>
      </c>
      <c r="K50" s="56">
        <f t="shared" si="7"/>
        <v>4140653054</v>
      </c>
      <c r="L50" s="57">
        <f t="shared" si="7"/>
        <v>4306361878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4723455018</v>
      </c>
      <c r="D6" s="23">
        <v>4857746650</v>
      </c>
      <c r="E6" s="24">
        <v>5230328747</v>
      </c>
      <c r="F6" s="25">
        <v>5791976987</v>
      </c>
      <c r="G6" s="23">
        <v>6446486428</v>
      </c>
      <c r="H6" s="24">
        <v>6446486428</v>
      </c>
      <c r="I6" s="26">
        <v>6210065312</v>
      </c>
      <c r="J6" s="27">
        <v>6052742841</v>
      </c>
      <c r="K6" s="23">
        <v>8167537106</v>
      </c>
      <c r="L6" s="24">
        <v>10505522239</v>
      </c>
    </row>
    <row r="7" spans="1:12" ht="13.5" x14ac:dyDescent="0.25">
      <c r="A7" s="28" t="s">
        <v>22</v>
      </c>
      <c r="B7" s="22" t="s">
        <v>9</v>
      </c>
      <c r="C7" s="23">
        <v>5274331620</v>
      </c>
      <c r="D7" s="23">
        <v>5642042029</v>
      </c>
      <c r="E7" s="24">
        <v>6324350497</v>
      </c>
      <c r="F7" s="25">
        <v>7452585892</v>
      </c>
      <c r="G7" s="23">
        <v>6644028980</v>
      </c>
      <c r="H7" s="24">
        <v>6644028980</v>
      </c>
      <c r="I7" s="26">
        <v>4771740307</v>
      </c>
      <c r="J7" s="27">
        <v>5924400613</v>
      </c>
      <c r="K7" s="23">
        <v>8379224586</v>
      </c>
      <c r="L7" s="24">
        <v>8039927415</v>
      </c>
    </row>
    <row r="8" spans="1:12" ht="13.5" x14ac:dyDescent="0.25">
      <c r="A8" s="28" t="s">
        <v>23</v>
      </c>
      <c r="B8" s="22" t="s">
        <v>9</v>
      </c>
      <c r="C8" s="23">
        <v>1625038599</v>
      </c>
      <c r="D8" s="23">
        <v>1210724854</v>
      </c>
      <c r="E8" s="24">
        <v>1718419836</v>
      </c>
      <c r="F8" s="25">
        <v>3577102438</v>
      </c>
      <c r="G8" s="23">
        <v>3451653841</v>
      </c>
      <c r="H8" s="24">
        <v>3451653841</v>
      </c>
      <c r="I8" s="26">
        <v>2249479272</v>
      </c>
      <c r="J8" s="27">
        <v>2964338772</v>
      </c>
      <c r="K8" s="23">
        <v>2794843453</v>
      </c>
      <c r="L8" s="24">
        <v>3034041118</v>
      </c>
    </row>
    <row r="9" spans="1:12" ht="13.5" x14ac:dyDescent="0.25">
      <c r="A9" s="28" t="s">
        <v>24</v>
      </c>
      <c r="B9" s="22" t="s">
        <v>19</v>
      </c>
      <c r="C9" s="23">
        <v>9627421</v>
      </c>
      <c r="D9" s="23">
        <v>13659385</v>
      </c>
      <c r="E9" s="24">
        <v>13871864</v>
      </c>
      <c r="F9" s="25">
        <v>13369642</v>
      </c>
      <c r="G9" s="23">
        <v>13034681</v>
      </c>
      <c r="H9" s="24">
        <v>13034681</v>
      </c>
      <c r="I9" s="26">
        <v>879440</v>
      </c>
      <c r="J9" s="27">
        <v>12854858</v>
      </c>
      <c r="K9" s="23">
        <v>12876091</v>
      </c>
      <c r="L9" s="24">
        <v>12896902</v>
      </c>
    </row>
    <row r="10" spans="1:12" ht="13.5" x14ac:dyDescent="0.25">
      <c r="A10" s="28" t="s">
        <v>25</v>
      </c>
      <c r="B10" s="22" t="s">
        <v>26</v>
      </c>
      <c r="C10" s="23">
        <v>1117919187</v>
      </c>
      <c r="D10" s="23">
        <v>1066952535</v>
      </c>
      <c r="E10" s="24">
        <v>1073192798</v>
      </c>
      <c r="F10" s="25">
        <v>1385201966</v>
      </c>
      <c r="G10" s="23">
        <v>1252949563</v>
      </c>
      <c r="H10" s="24">
        <v>1252949563</v>
      </c>
      <c r="I10" s="26">
        <v>1268907386</v>
      </c>
      <c r="J10" s="27">
        <v>1362871436</v>
      </c>
      <c r="K10" s="23">
        <v>1260366154</v>
      </c>
      <c r="L10" s="24">
        <v>1220700083</v>
      </c>
    </row>
    <row r="11" spans="1:12" ht="13.5" x14ac:dyDescent="0.25">
      <c r="A11" s="28" t="s">
        <v>27</v>
      </c>
      <c r="B11" s="22" t="s">
        <v>19</v>
      </c>
      <c r="C11" s="23">
        <v>2176782576</v>
      </c>
      <c r="D11" s="23">
        <v>2367010602</v>
      </c>
      <c r="E11" s="24">
        <v>3012857395</v>
      </c>
      <c r="F11" s="29">
        <v>1781391397</v>
      </c>
      <c r="G11" s="30">
        <v>1749828835</v>
      </c>
      <c r="H11" s="31">
        <v>1749828835</v>
      </c>
      <c r="I11" s="26">
        <v>2897659111</v>
      </c>
      <c r="J11" s="32">
        <v>2190498888</v>
      </c>
      <c r="K11" s="30">
        <v>2801230713</v>
      </c>
      <c r="L11" s="31">
        <v>3771007539</v>
      </c>
    </row>
    <row r="12" spans="1:12" ht="13.5" x14ac:dyDescent="0.25">
      <c r="A12" s="28" t="s">
        <v>28</v>
      </c>
      <c r="B12" s="22" t="s">
        <v>19</v>
      </c>
      <c r="C12" s="23">
        <v>-252357627</v>
      </c>
      <c r="D12" s="23">
        <v>143007053</v>
      </c>
      <c r="E12" s="24">
        <v>175466233</v>
      </c>
      <c r="F12" s="25">
        <v>421159299</v>
      </c>
      <c r="G12" s="23">
        <v>445837690</v>
      </c>
      <c r="H12" s="24">
        <v>445837690</v>
      </c>
      <c r="I12" s="26">
        <v>166246483</v>
      </c>
      <c r="J12" s="27">
        <v>316414475</v>
      </c>
      <c r="K12" s="23">
        <v>321149844</v>
      </c>
      <c r="L12" s="24">
        <v>316557494</v>
      </c>
    </row>
    <row r="13" spans="1:12" ht="13.5" x14ac:dyDescent="0.25">
      <c r="A13" s="33" t="s">
        <v>29</v>
      </c>
      <c r="B13" s="34" t="s">
        <v>19</v>
      </c>
      <c r="C13" s="35">
        <f>SUM(C6:C12)</f>
        <v>14674796794</v>
      </c>
      <c r="D13" s="35">
        <f t="shared" ref="D13:L13" si="0">SUM(D6:D12)</f>
        <v>15301143108</v>
      </c>
      <c r="E13" s="36">
        <f t="shared" si="0"/>
        <v>17548487370</v>
      </c>
      <c r="F13" s="37">
        <f t="shared" si="0"/>
        <v>20422787621</v>
      </c>
      <c r="G13" s="35">
        <f t="shared" si="0"/>
        <v>20003820018</v>
      </c>
      <c r="H13" s="36">
        <f t="shared" si="0"/>
        <v>20003820018</v>
      </c>
      <c r="I13" s="38">
        <f t="shared" si="0"/>
        <v>17564977311</v>
      </c>
      <c r="J13" s="39">
        <f t="shared" si="0"/>
        <v>18824121883</v>
      </c>
      <c r="K13" s="35">
        <f t="shared" si="0"/>
        <v>23737227947</v>
      </c>
      <c r="L13" s="36">
        <f t="shared" si="0"/>
        <v>26900652790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219870956</v>
      </c>
      <c r="D15" s="23">
        <v>484126152</v>
      </c>
      <c r="E15" s="24">
        <v>310321657</v>
      </c>
      <c r="F15" s="25">
        <v>111716573</v>
      </c>
      <c r="G15" s="23">
        <v>175584912</v>
      </c>
      <c r="H15" s="24">
        <v>175584912</v>
      </c>
      <c r="I15" s="26">
        <v>153457694</v>
      </c>
      <c r="J15" s="27">
        <v>142944349</v>
      </c>
      <c r="K15" s="23">
        <v>145438010</v>
      </c>
      <c r="L15" s="24">
        <v>148035181</v>
      </c>
    </row>
    <row r="16" spans="1:12" ht="13.5" x14ac:dyDescent="0.25">
      <c r="A16" s="28" t="s">
        <v>32</v>
      </c>
      <c r="B16" s="22" t="s">
        <v>19</v>
      </c>
      <c r="C16" s="23">
        <v>2513852925</v>
      </c>
      <c r="D16" s="23">
        <v>3193738719</v>
      </c>
      <c r="E16" s="24">
        <v>3342546739</v>
      </c>
      <c r="F16" s="25">
        <v>2993678151</v>
      </c>
      <c r="G16" s="23">
        <v>3096739959</v>
      </c>
      <c r="H16" s="24">
        <v>3096739959</v>
      </c>
      <c r="I16" s="26">
        <v>3153876009</v>
      </c>
      <c r="J16" s="27">
        <v>3338550963</v>
      </c>
      <c r="K16" s="23">
        <v>3481213884</v>
      </c>
      <c r="L16" s="24">
        <v>3570920155</v>
      </c>
    </row>
    <row r="17" spans="1:12" ht="13.5" x14ac:dyDescent="0.25">
      <c r="A17" s="28" t="s">
        <v>33</v>
      </c>
      <c r="B17" s="22" t="s">
        <v>34</v>
      </c>
      <c r="C17" s="23">
        <v>60348400926</v>
      </c>
      <c r="D17" s="23">
        <v>60479001891</v>
      </c>
      <c r="E17" s="24">
        <v>65336353023</v>
      </c>
      <c r="F17" s="29">
        <v>62747898583</v>
      </c>
      <c r="G17" s="30">
        <v>68368551933</v>
      </c>
      <c r="H17" s="31">
        <v>68368551933</v>
      </c>
      <c r="I17" s="26">
        <v>71621108753</v>
      </c>
      <c r="J17" s="32">
        <v>69418516290</v>
      </c>
      <c r="K17" s="30">
        <v>69849697407</v>
      </c>
      <c r="L17" s="31">
        <v>71726041992</v>
      </c>
    </row>
    <row r="18" spans="1:12" ht="13.5" x14ac:dyDescent="0.25">
      <c r="A18" s="28" t="s">
        <v>35</v>
      </c>
      <c r="B18" s="22" t="s">
        <v>19</v>
      </c>
      <c r="C18" s="23">
        <v>14102625</v>
      </c>
      <c r="D18" s="23">
        <v>21558108</v>
      </c>
      <c r="E18" s="24">
        <v>25109483</v>
      </c>
      <c r="F18" s="25">
        <v>21585108</v>
      </c>
      <c r="G18" s="23">
        <v>25046983</v>
      </c>
      <c r="H18" s="24">
        <v>25046983</v>
      </c>
      <c r="I18" s="26">
        <v>24336383</v>
      </c>
      <c r="J18" s="27">
        <v>25109483</v>
      </c>
      <c r="K18" s="23">
        <v>25109483</v>
      </c>
      <c r="L18" s="24">
        <v>25109483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378143599</v>
      </c>
      <c r="D20" s="23">
        <v>378205266</v>
      </c>
      <c r="E20" s="24">
        <v>142481934</v>
      </c>
      <c r="F20" s="25">
        <v>374790209</v>
      </c>
      <c r="G20" s="23">
        <v>34407949</v>
      </c>
      <c r="H20" s="24">
        <v>34407949</v>
      </c>
      <c r="I20" s="26">
        <v>142902024</v>
      </c>
      <c r="J20" s="27">
        <v>36472849</v>
      </c>
      <c r="K20" s="23">
        <v>36601013</v>
      </c>
      <c r="L20" s="24">
        <v>36718798</v>
      </c>
    </row>
    <row r="21" spans="1:12" ht="13.5" x14ac:dyDescent="0.25">
      <c r="A21" s="28" t="s">
        <v>38</v>
      </c>
      <c r="B21" s="22" t="s">
        <v>19</v>
      </c>
      <c r="C21" s="23">
        <v>236588816</v>
      </c>
      <c r="D21" s="23">
        <v>160566198</v>
      </c>
      <c r="E21" s="24">
        <v>67130410</v>
      </c>
      <c r="F21" s="25">
        <v>1200752379</v>
      </c>
      <c r="G21" s="23">
        <v>98620169</v>
      </c>
      <c r="H21" s="24">
        <v>98620169</v>
      </c>
      <c r="I21" s="26">
        <v>209463742</v>
      </c>
      <c r="J21" s="27">
        <v>107309567</v>
      </c>
      <c r="K21" s="23">
        <v>123223188</v>
      </c>
      <c r="L21" s="24">
        <v>115335424</v>
      </c>
    </row>
    <row r="22" spans="1:12" ht="13.5" x14ac:dyDescent="0.25">
      <c r="A22" s="28" t="s">
        <v>22</v>
      </c>
      <c r="B22" s="22" t="s">
        <v>19</v>
      </c>
      <c r="C22" s="23">
        <v>-6348902</v>
      </c>
      <c r="D22" s="23">
        <v>3862576</v>
      </c>
      <c r="E22" s="24">
        <v>17109743</v>
      </c>
      <c r="F22" s="25">
        <v>324165333</v>
      </c>
      <c r="G22" s="23">
        <v>324165333</v>
      </c>
      <c r="H22" s="24">
        <v>324165333</v>
      </c>
      <c r="I22" s="26">
        <v>16432672</v>
      </c>
      <c r="J22" s="27">
        <v>20517543</v>
      </c>
      <c r="K22" s="23">
        <v>21773767</v>
      </c>
      <c r="L22" s="24">
        <v>23087771</v>
      </c>
    </row>
    <row r="23" spans="1:12" ht="13.5" x14ac:dyDescent="0.25">
      <c r="A23" s="28" t="s">
        <v>39</v>
      </c>
      <c r="B23" s="22" t="s">
        <v>19</v>
      </c>
      <c r="C23" s="23">
        <v>142618</v>
      </c>
      <c r="D23" s="23">
        <v>-1734</v>
      </c>
      <c r="E23" s="24">
        <v>-1734</v>
      </c>
      <c r="F23" s="25">
        <v>16281593</v>
      </c>
      <c r="G23" s="23">
        <v>16137241</v>
      </c>
      <c r="H23" s="24">
        <v>16137241</v>
      </c>
      <c r="I23" s="26">
        <v>4444484</v>
      </c>
      <c r="J23" s="27">
        <v>16137241</v>
      </c>
      <c r="K23" s="23">
        <v>16137241</v>
      </c>
      <c r="L23" s="24">
        <v>16137241</v>
      </c>
    </row>
    <row r="24" spans="1:12" ht="13.5" x14ac:dyDescent="0.25">
      <c r="A24" s="28" t="s">
        <v>40</v>
      </c>
      <c r="B24" s="22" t="s">
        <v>19</v>
      </c>
      <c r="C24" s="23">
        <v>1000</v>
      </c>
      <c r="D24" s="23">
        <v>4023514</v>
      </c>
      <c r="E24" s="24">
        <v>3323947</v>
      </c>
      <c r="F24" s="29">
        <v>4025622</v>
      </c>
      <c r="G24" s="30">
        <v>4025622</v>
      </c>
      <c r="H24" s="31">
        <v>4025622</v>
      </c>
      <c r="I24" s="25">
        <v>3326054</v>
      </c>
      <c r="J24" s="32">
        <v>3323947</v>
      </c>
      <c r="K24" s="30">
        <v>3323947</v>
      </c>
      <c r="L24" s="31">
        <v>3323947</v>
      </c>
    </row>
    <row r="25" spans="1:12" ht="13.5" x14ac:dyDescent="0.25">
      <c r="A25" s="33" t="s">
        <v>41</v>
      </c>
      <c r="B25" s="40" t="s">
        <v>19</v>
      </c>
      <c r="C25" s="35">
        <f>SUM(C15:C24)</f>
        <v>63704754563</v>
      </c>
      <c r="D25" s="41">
        <f t="shared" ref="D25:L25" si="1">SUM(D15:D24)</f>
        <v>64725080690</v>
      </c>
      <c r="E25" s="42">
        <f t="shared" si="1"/>
        <v>69244375202</v>
      </c>
      <c r="F25" s="43">
        <f t="shared" si="1"/>
        <v>67794893551</v>
      </c>
      <c r="G25" s="41">
        <f t="shared" si="1"/>
        <v>72143280101</v>
      </c>
      <c r="H25" s="42">
        <f t="shared" si="1"/>
        <v>72143280101</v>
      </c>
      <c r="I25" s="44">
        <f t="shared" si="1"/>
        <v>75329347815</v>
      </c>
      <c r="J25" s="45">
        <f t="shared" si="1"/>
        <v>73108882232</v>
      </c>
      <c r="K25" s="41">
        <f t="shared" si="1"/>
        <v>73702517940</v>
      </c>
      <c r="L25" s="42">
        <f t="shared" si="1"/>
        <v>75664709992</v>
      </c>
    </row>
    <row r="26" spans="1:12" ht="13.5" x14ac:dyDescent="0.25">
      <c r="A26" s="33" t="s">
        <v>42</v>
      </c>
      <c r="B26" s="34" t="s">
        <v>19</v>
      </c>
      <c r="C26" s="35">
        <f>+C13+C25</f>
        <v>78379551357</v>
      </c>
      <c r="D26" s="35">
        <f t="shared" ref="D26:L26" si="2">+D13+D25</f>
        <v>80026223798</v>
      </c>
      <c r="E26" s="36">
        <f t="shared" si="2"/>
        <v>86792862572</v>
      </c>
      <c r="F26" s="37">
        <f t="shared" si="2"/>
        <v>88217681172</v>
      </c>
      <c r="G26" s="35">
        <f t="shared" si="2"/>
        <v>92147100119</v>
      </c>
      <c r="H26" s="36">
        <f t="shared" si="2"/>
        <v>92147100119</v>
      </c>
      <c r="I26" s="38">
        <f t="shared" si="2"/>
        <v>92894325126</v>
      </c>
      <c r="J26" s="39">
        <f t="shared" si="2"/>
        <v>91933004115</v>
      </c>
      <c r="K26" s="35">
        <f t="shared" si="2"/>
        <v>97439745887</v>
      </c>
      <c r="L26" s="36">
        <f t="shared" si="2"/>
        <v>102565362782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337527</v>
      </c>
      <c r="D29" s="23">
        <v>785486</v>
      </c>
      <c r="E29" s="24">
        <v>483348</v>
      </c>
      <c r="F29" s="25">
        <v>0</v>
      </c>
      <c r="G29" s="23">
        <v>0</v>
      </c>
      <c r="H29" s="24">
        <v>0</v>
      </c>
      <c r="I29" s="26">
        <v>698502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154316620</v>
      </c>
      <c r="D30" s="23">
        <v>119921827</v>
      </c>
      <c r="E30" s="24">
        <v>129595242</v>
      </c>
      <c r="F30" s="25">
        <v>2139173291</v>
      </c>
      <c r="G30" s="23">
        <v>2029949741</v>
      </c>
      <c r="H30" s="24">
        <v>2029949741</v>
      </c>
      <c r="I30" s="26">
        <v>110633435</v>
      </c>
      <c r="J30" s="27">
        <v>165638116</v>
      </c>
      <c r="K30" s="23">
        <v>159518626</v>
      </c>
      <c r="L30" s="24">
        <v>165412573</v>
      </c>
    </row>
    <row r="31" spans="1:12" ht="13.5" x14ac:dyDescent="0.25">
      <c r="A31" s="28" t="s">
        <v>47</v>
      </c>
      <c r="B31" s="22" t="s">
        <v>19</v>
      </c>
      <c r="C31" s="23">
        <v>227637135</v>
      </c>
      <c r="D31" s="23">
        <v>216568454</v>
      </c>
      <c r="E31" s="24">
        <v>208557031</v>
      </c>
      <c r="F31" s="25">
        <v>491712628</v>
      </c>
      <c r="G31" s="23">
        <v>493250598</v>
      </c>
      <c r="H31" s="24">
        <v>493250598</v>
      </c>
      <c r="I31" s="26">
        <v>200637239</v>
      </c>
      <c r="J31" s="27">
        <v>258043592</v>
      </c>
      <c r="K31" s="23">
        <v>261543750</v>
      </c>
      <c r="L31" s="24">
        <v>266745821</v>
      </c>
    </row>
    <row r="32" spans="1:12" ht="13.5" x14ac:dyDescent="0.25">
      <c r="A32" s="28" t="s">
        <v>48</v>
      </c>
      <c r="B32" s="22" t="s">
        <v>49</v>
      </c>
      <c r="C32" s="23">
        <v>7990658177</v>
      </c>
      <c r="D32" s="23">
        <v>9343134943</v>
      </c>
      <c r="E32" s="24">
        <v>9117072848</v>
      </c>
      <c r="F32" s="25">
        <v>6708550824</v>
      </c>
      <c r="G32" s="23">
        <v>6182716605</v>
      </c>
      <c r="H32" s="24">
        <v>6182716605</v>
      </c>
      <c r="I32" s="26">
        <v>10160816033</v>
      </c>
      <c r="J32" s="27">
        <v>7464769785</v>
      </c>
      <c r="K32" s="23">
        <v>8311620797</v>
      </c>
      <c r="L32" s="24">
        <v>8284138843</v>
      </c>
    </row>
    <row r="33" spans="1:12" ht="13.5" x14ac:dyDescent="0.25">
      <c r="A33" s="28" t="s">
        <v>50</v>
      </c>
      <c r="B33" s="22" t="s">
        <v>51</v>
      </c>
      <c r="C33" s="23">
        <v>498768474</v>
      </c>
      <c r="D33" s="23">
        <v>575218822</v>
      </c>
      <c r="E33" s="24">
        <v>682689163</v>
      </c>
      <c r="F33" s="25">
        <v>493091083</v>
      </c>
      <c r="G33" s="23">
        <v>487247537</v>
      </c>
      <c r="H33" s="24">
        <v>487247537</v>
      </c>
      <c r="I33" s="26">
        <v>305799621</v>
      </c>
      <c r="J33" s="27">
        <v>521026044</v>
      </c>
      <c r="K33" s="23">
        <v>418197197</v>
      </c>
      <c r="L33" s="24">
        <v>177214546</v>
      </c>
    </row>
    <row r="34" spans="1:12" ht="13.5" x14ac:dyDescent="0.25">
      <c r="A34" s="28" t="s">
        <v>52</v>
      </c>
      <c r="B34" s="22" t="s">
        <v>19</v>
      </c>
      <c r="C34" s="23">
        <v>2679760730</v>
      </c>
      <c r="D34" s="23">
        <v>2864246658</v>
      </c>
      <c r="E34" s="24">
        <v>3246892374</v>
      </c>
      <c r="F34" s="25">
        <v>539144261</v>
      </c>
      <c r="G34" s="23">
        <v>494103544</v>
      </c>
      <c r="H34" s="24">
        <v>494103544</v>
      </c>
      <c r="I34" s="26">
        <v>928956866</v>
      </c>
      <c r="J34" s="27">
        <v>500110508</v>
      </c>
      <c r="K34" s="23">
        <v>581807910</v>
      </c>
      <c r="L34" s="24">
        <v>621498229</v>
      </c>
    </row>
    <row r="35" spans="1:12" ht="13.5" x14ac:dyDescent="0.25">
      <c r="A35" s="28" t="s">
        <v>27</v>
      </c>
      <c r="B35" s="22" t="s">
        <v>19</v>
      </c>
      <c r="C35" s="23">
        <v>1794165728</v>
      </c>
      <c r="D35" s="23">
        <v>1854074862</v>
      </c>
      <c r="E35" s="24">
        <v>2391518588</v>
      </c>
      <c r="F35" s="25">
        <v>1080460332</v>
      </c>
      <c r="G35" s="23">
        <v>1104524759</v>
      </c>
      <c r="H35" s="24">
        <v>1104524759</v>
      </c>
      <c r="I35" s="26">
        <v>2627592894</v>
      </c>
      <c r="J35" s="27">
        <v>1471233278</v>
      </c>
      <c r="K35" s="23">
        <v>2037653400</v>
      </c>
      <c r="L35" s="24">
        <v>2714747128</v>
      </c>
    </row>
    <row r="36" spans="1:12" ht="13.5" x14ac:dyDescent="0.25">
      <c r="A36" s="28" t="s">
        <v>53</v>
      </c>
      <c r="B36" s="22" t="s">
        <v>19</v>
      </c>
      <c r="C36" s="23">
        <v>1280720547</v>
      </c>
      <c r="D36" s="23">
        <v>0</v>
      </c>
      <c r="E36" s="24">
        <v>-848001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14626364938</v>
      </c>
      <c r="D37" s="35">
        <f t="shared" ref="D37:L37" si="3">SUM(D29:D36)</f>
        <v>14973951052</v>
      </c>
      <c r="E37" s="36">
        <f t="shared" si="3"/>
        <v>15775960593</v>
      </c>
      <c r="F37" s="37">
        <f t="shared" si="3"/>
        <v>11452132419</v>
      </c>
      <c r="G37" s="35">
        <f t="shared" si="3"/>
        <v>10791792784</v>
      </c>
      <c r="H37" s="36">
        <f t="shared" si="3"/>
        <v>10791792784</v>
      </c>
      <c r="I37" s="38">
        <f t="shared" si="3"/>
        <v>14335134590</v>
      </c>
      <c r="J37" s="39">
        <f t="shared" si="3"/>
        <v>10380821323</v>
      </c>
      <c r="K37" s="35">
        <f t="shared" si="3"/>
        <v>11770341680</v>
      </c>
      <c r="L37" s="36">
        <f t="shared" si="3"/>
        <v>12229757140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655951584</v>
      </c>
      <c r="D39" s="23">
        <v>454679191</v>
      </c>
      <c r="E39" s="24">
        <v>635556210</v>
      </c>
      <c r="F39" s="25">
        <v>2129995958</v>
      </c>
      <c r="G39" s="23">
        <v>1606984127</v>
      </c>
      <c r="H39" s="24">
        <v>1606984127</v>
      </c>
      <c r="I39" s="26">
        <v>697312908</v>
      </c>
      <c r="J39" s="27">
        <v>690369692</v>
      </c>
      <c r="K39" s="23">
        <v>666995508</v>
      </c>
      <c r="L39" s="24">
        <v>618359262</v>
      </c>
    </row>
    <row r="40" spans="1:12" ht="13.5" x14ac:dyDescent="0.25">
      <c r="A40" s="28" t="s">
        <v>52</v>
      </c>
      <c r="B40" s="22" t="s">
        <v>57</v>
      </c>
      <c r="C40" s="23">
        <v>1437397666</v>
      </c>
      <c r="D40" s="23">
        <v>1566544479</v>
      </c>
      <c r="E40" s="24">
        <v>1386707211</v>
      </c>
      <c r="F40" s="25">
        <v>1540379487</v>
      </c>
      <c r="G40" s="23">
        <v>1591346499</v>
      </c>
      <c r="H40" s="24">
        <v>1591346499</v>
      </c>
      <c r="I40" s="26">
        <v>1046786078</v>
      </c>
      <c r="J40" s="27">
        <v>1258789104</v>
      </c>
      <c r="K40" s="23">
        <v>1541711256</v>
      </c>
      <c r="L40" s="24">
        <v>1312200609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31005378</v>
      </c>
      <c r="K41" s="23">
        <v>31005378</v>
      </c>
      <c r="L41" s="24">
        <v>31005378</v>
      </c>
    </row>
    <row r="42" spans="1:12" ht="13.5" x14ac:dyDescent="0.25">
      <c r="A42" s="28" t="s">
        <v>59</v>
      </c>
      <c r="B42" s="22" t="s">
        <v>19</v>
      </c>
      <c r="C42" s="23">
        <v>633242312</v>
      </c>
      <c r="D42" s="23">
        <v>741938778</v>
      </c>
      <c r="E42" s="24">
        <v>793024381</v>
      </c>
      <c r="F42" s="25">
        <v>535294876</v>
      </c>
      <c r="G42" s="23">
        <v>643033725</v>
      </c>
      <c r="H42" s="24">
        <v>643033725</v>
      </c>
      <c r="I42" s="26">
        <v>756737503</v>
      </c>
      <c r="J42" s="27">
        <v>554280558</v>
      </c>
      <c r="K42" s="23">
        <v>562850149</v>
      </c>
      <c r="L42" s="24">
        <v>567353124</v>
      </c>
    </row>
    <row r="43" spans="1:12" ht="13.5" x14ac:dyDescent="0.25">
      <c r="A43" s="33" t="s">
        <v>60</v>
      </c>
      <c r="B43" s="40" t="s">
        <v>19</v>
      </c>
      <c r="C43" s="35">
        <f>SUM(C39:C42)</f>
        <v>2726591562</v>
      </c>
      <c r="D43" s="41">
        <f t="shared" ref="D43:L43" si="4">SUM(D39:D42)</f>
        <v>2763162448</v>
      </c>
      <c r="E43" s="42">
        <f t="shared" si="4"/>
        <v>2815287802</v>
      </c>
      <c r="F43" s="43">
        <f t="shared" si="4"/>
        <v>4205670321</v>
      </c>
      <c r="G43" s="41">
        <f t="shared" si="4"/>
        <v>3841364351</v>
      </c>
      <c r="H43" s="42">
        <f t="shared" si="4"/>
        <v>3841364351</v>
      </c>
      <c r="I43" s="43">
        <f t="shared" si="4"/>
        <v>2500836489</v>
      </c>
      <c r="J43" s="45">
        <f t="shared" si="4"/>
        <v>2534444732</v>
      </c>
      <c r="K43" s="41">
        <f t="shared" si="4"/>
        <v>2802562291</v>
      </c>
      <c r="L43" s="42">
        <f t="shared" si="4"/>
        <v>2528918373</v>
      </c>
    </row>
    <row r="44" spans="1:12" ht="13.5" x14ac:dyDescent="0.25">
      <c r="A44" s="33" t="s">
        <v>61</v>
      </c>
      <c r="B44" s="34" t="s">
        <v>19</v>
      </c>
      <c r="C44" s="35">
        <f>+C37+C43</f>
        <v>17352956500</v>
      </c>
      <c r="D44" s="35">
        <f t="shared" ref="D44:L44" si="5">+D37+D43</f>
        <v>17737113500</v>
      </c>
      <c r="E44" s="36">
        <f t="shared" si="5"/>
        <v>18591248395</v>
      </c>
      <c r="F44" s="37">
        <f t="shared" si="5"/>
        <v>15657802740</v>
      </c>
      <c r="G44" s="35">
        <f t="shared" si="5"/>
        <v>14633157135</v>
      </c>
      <c r="H44" s="36">
        <f t="shared" si="5"/>
        <v>14633157135</v>
      </c>
      <c r="I44" s="38">
        <f t="shared" si="5"/>
        <v>16835971079</v>
      </c>
      <c r="J44" s="39">
        <f t="shared" si="5"/>
        <v>12915266055</v>
      </c>
      <c r="K44" s="35">
        <f t="shared" si="5"/>
        <v>14572903971</v>
      </c>
      <c r="L44" s="36">
        <f t="shared" si="5"/>
        <v>14758675513</v>
      </c>
    </row>
    <row r="45" spans="1:12" ht="13.5" x14ac:dyDescent="0.25">
      <c r="A45" s="47" t="s">
        <v>62</v>
      </c>
      <c r="B45" s="48" t="s">
        <v>63</v>
      </c>
      <c r="C45" s="49">
        <f>+C26-C44</f>
        <v>61026594857</v>
      </c>
      <c r="D45" s="49">
        <f t="shared" ref="D45:L45" si="6">+D26-D44</f>
        <v>62289110298</v>
      </c>
      <c r="E45" s="50">
        <f t="shared" si="6"/>
        <v>68201614177</v>
      </c>
      <c r="F45" s="51">
        <f t="shared" si="6"/>
        <v>72559878432</v>
      </c>
      <c r="G45" s="49">
        <f t="shared" si="6"/>
        <v>77513942984</v>
      </c>
      <c r="H45" s="50">
        <f t="shared" si="6"/>
        <v>77513942984</v>
      </c>
      <c r="I45" s="52">
        <f t="shared" si="6"/>
        <v>76058354047</v>
      </c>
      <c r="J45" s="53">
        <f t="shared" si="6"/>
        <v>79017738060</v>
      </c>
      <c r="K45" s="49">
        <f t="shared" si="6"/>
        <v>82866841916</v>
      </c>
      <c r="L45" s="50">
        <f t="shared" si="6"/>
        <v>87806687269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52499091015</v>
      </c>
      <c r="D47" s="23">
        <v>55790013963</v>
      </c>
      <c r="E47" s="24">
        <v>60073870001</v>
      </c>
      <c r="F47" s="25">
        <v>64403446750</v>
      </c>
      <c r="G47" s="23">
        <v>66622633829</v>
      </c>
      <c r="H47" s="24">
        <v>66622633829</v>
      </c>
      <c r="I47" s="26">
        <v>66126448081</v>
      </c>
      <c r="J47" s="27">
        <v>67803375064</v>
      </c>
      <c r="K47" s="23">
        <v>71423545950</v>
      </c>
      <c r="L47" s="24">
        <v>76353965562</v>
      </c>
    </row>
    <row r="48" spans="1:12" ht="13.5" x14ac:dyDescent="0.25">
      <c r="A48" s="28" t="s">
        <v>67</v>
      </c>
      <c r="B48" s="22" t="s">
        <v>68</v>
      </c>
      <c r="C48" s="23">
        <v>8627636452</v>
      </c>
      <c r="D48" s="23">
        <v>5967185584</v>
      </c>
      <c r="E48" s="24">
        <v>8643868190</v>
      </c>
      <c r="F48" s="25">
        <v>7479260882</v>
      </c>
      <c r="G48" s="23">
        <v>10274695183</v>
      </c>
      <c r="H48" s="24">
        <v>10274695183</v>
      </c>
      <c r="I48" s="26">
        <v>8726293301</v>
      </c>
      <c r="J48" s="27">
        <v>10281301889</v>
      </c>
      <c r="K48" s="23">
        <v>10276459238</v>
      </c>
      <c r="L48" s="24">
        <v>10278099259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61126727467</v>
      </c>
      <c r="D50" s="56">
        <f t="shared" ref="D50:L50" si="7">SUM(D47:D49)</f>
        <v>61757199547</v>
      </c>
      <c r="E50" s="57">
        <f t="shared" si="7"/>
        <v>68717738191</v>
      </c>
      <c r="F50" s="58">
        <f t="shared" si="7"/>
        <v>71882707632</v>
      </c>
      <c r="G50" s="56">
        <f t="shared" si="7"/>
        <v>76897329012</v>
      </c>
      <c r="H50" s="57">
        <f t="shared" si="7"/>
        <v>76897329012</v>
      </c>
      <c r="I50" s="59">
        <f t="shared" si="7"/>
        <v>74852741382</v>
      </c>
      <c r="J50" s="60">
        <f t="shared" si="7"/>
        <v>78084676953</v>
      </c>
      <c r="K50" s="56">
        <f t="shared" si="7"/>
        <v>81700005188</v>
      </c>
      <c r="L50" s="57">
        <f t="shared" si="7"/>
        <v>86632064821</v>
      </c>
    </row>
    <row r="51" spans="1:12" ht="13.5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E976C76-C36B-4F69-9A9A-DCD5B6F55B08}"/>
</file>

<file path=customXml/itemProps2.xml><?xml version="1.0" encoding="utf-8"?>
<ds:datastoreItem xmlns:ds="http://schemas.openxmlformats.org/officeDocument/2006/customXml" ds:itemID="{8AF9965D-97E8-473F-A691-051D9E48022A}"/>
</file>

<file path=customXml/itemProps3.xml><?xml version="1.0" encoding="utf-8"?>
<ds:datastoreItem xmlns:ds="http://schemas.openxmlformats.org/officeDocument/2006/customXml" ds:itemID="{3ADC4370-BB3B-43B6-A42D-F9A2C43865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2024-08-20T09:55:01Z</dcterms:created>
  <dcterms:modified xsi:type="dcterms:W3CDTF">2024-08-20T10:08:17Z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